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Мощности" sheetId="6" r:id="rId1"/>
    <sheet name="Площади" sheetId="7" r:id="rId2"/>
  </sheets>
  <definedNames>
    <definedName name="_xlnm.Print_Area" localSheetId="0">Мощности!$A$1:$K$123</definedName>
    <definedName name="_xlnm.Print_Area" localSheetId="1">Площади!$A$1:$M$122</definedName>
  </definedNames>
  <calcPr calcId="145621"/>
</workbook>
</file>

<file path=xl/calcChain.xml><?xml version="1.0" encoding="utf-8"?>
<calcChain xmlns="http://schemas.openxmlformats.org/spreadsheetml/2006/main">
  <c r="F120" i="7" l="1"/>
  <c r="D120" i="7"/>
  <c r="D118" i="7"/>
  <c r="F118" i="7"/>
  <c r="G118" i="7"/>
  <c r="L118" i="7"/>
  <c r="K118" i="7"/>
  <c r="J118" i="7"/>
  <c r="I118" i="7"/>
  <c r="E118" i="7"/>
  <c r="C118" i="7"/>
  <c r="B118" i="7"/>
  <c r="H119" i="6"/>
  <c r="G119" i="6"/>
  <c r="B119" i="6"/>
  <c r="G57" i="6"/>
  <c r="M118" i="7" l="1"/>
  <c r="M117" i="7"/>
  <c r="I117" i="7"/>
  <c r="E117" i="7"/>
  <c r="C117" i="7"/>
  <c r="B117" i="7"/>
  <c r="G100" i="6"/>
  <c r="B100" i="6"/>
  <c r="C100" i="7"/>
  <c r="D100" i="7"/>
  <c r="E100" i="7"/>
  <c r="F100" i="7"/>
  <c r="G100" i="7"/>
  <c r="I100" i="7"/>
  <c r="J100" i="7"/>
  <c r="K100" i="7"/>
  <c r="L100" i="7"/>
  <c r="B100" i="7"/>
  <c r="B95" i="6"/>
  <c r="I95" i="7"/>
  <c r="E95" i="7"/>
  <c r="B95" i="7"/>
  <c r="I91" i="7"/>
  <c r="K91" i="7"/>
  <c r="M91" i="7"/>
  <c r="C91" i="7"/>
  <c r="B91" i="7"/>
  <c r="B91" i="6"/>
  <c r="B13" i="6"/>
  <c r="B80" i="6"/>
  <c r="M80" i="7"/>
  <c r="L80" i="7"/>
  <c r="K80" i="7"/>
  <c r="I80" i="7"/>
  <c r="E80" i="7"/>
  <c r="C80" i="7"/>
  <c r="B80" i="7"/>
  <c r="E70" i="7"/>
  <c r="I70" i="7"/>
  <c r="B70" i="7"/>
  <c r="B117" i="6" l="1"/>
  <c r="B70" i="6"/>
  <c r="I57" i="7" l="1"/>
  <c r="K57" i="7"/>
  <c r="G57" i="7"/>
  <c r="E57" i="7"/>
  <c r="D57" i="7"/>
  <c r="C57" i="7"/>
  <c r="B57" i="7"/>
  <c r="H57" i="6"/>
  <c r="B57" i="6"/>
  <c r="I16" i="7" l="1"/>
  <c r="E16" i="7"/>
  <c r="B16" i="7"/>
  <c r="H16" i="6"/>
  <c r="B16" i="6"/>
  <c r="I13" i="7"/>
  <c r="E13" i="7"/>
  <c r="B13" i="7"/>
</calcChain>
</file>

<file path=xl/sharedStrings.xml><?xml version="1.0" encoding="utf-8"?>
<sst xmlns="http://schemas.openxmlformats.org/spreadsheetml/2006/main" count="254" uniqueCount="139">
  <si>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</si>
  <si>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</si>
  <si>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</si>
  <si>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</si>
  <si>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</si>
  <si>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</si>
  <si>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</si>
  <si>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</si>
  <si>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</si>
  <si>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</si>
  <si>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</si>
  <si>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</si>
  <si>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</si>
  <si>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</si>
  <si>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</si>
  <si>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</si>
  <si>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</si>
  <si>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</si>
  <si>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</si>
  <si>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</si>
  <si>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</si>
  <si>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</si>
  <si>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</si>
  <si>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</si>
  <si>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</si>
  <si>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</si>
  <si>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</si>
  <si>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</si>
  <si>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</si>
  <si>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</si>
  <si>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ООО УК "Комфортжилсервис"</t>
  </si>
  <si>
    <t>Первомайчкая, д.9</t>
  </si>
  <si>
    <t>Сопочная,д.1а</t>
  </si>
  <si>
    <t>Пограничная, д. 21</t>
  </si>
  <si>
    <t>Лесная, д. 4а</t>
  </si>
  <si>
    <t>Итого</t>
  </si>
  <si>
    <t>Первомайская д.9</t>
  </si>
  <si>
    <t>Сопочная 1а</t>
  </si>
  <si>
    <t>Пограничная 21</t>
  </si>
  <si>
    <t>Лесная 4а</t>
  </si>
  <si>
    <t>ТСЖ "Ветеран"</t>
  </si>
  <si>
    <t>В.Кручины, д.22</t>
  </si>
  <si>
    <t>Мощность установленных осветительных приборов в доме, кВт</t>
  </si>
  <si>
    <t>В.Кручины, 22</t>
  </si>
  <si>
    <t>ООО "Омега"</t>
  </si>
  <si>
    <t>Ленина, д.35</t>
  </si>
  <si>
    <t>Завойко, д.29</t>
  </si>
  <si>
    <t>В. Кручины, д.26</t>
  </si>
  <si>
    <t>Сопочная,д.3</t>
  </si>
  <si>
    <t>Ленина, д.41Б</t>
  </si>
  <si>
    <t>Нагорная, 27 А</t>
  </si>
  <si>
    <t>Хуторская, д.12</t>
  </si>
  <si>
    <t>Пограничная, д.19</t>
  </si>
  <si>
    <t>Деркачева, д.9</t>
  </si>
  <si>
    <t>Завойко, д.92</t>
  </si>
  <si>
    <t>Завойко, д.95</t>
  </si>
  <si>
    <t>Санаторная, д.5</t>
  </si>
  <si>
    <t>Санаторная, д.6</t>
  </si>
  <si>
    <t>Санаторная, д.7</t>
  </si>
  <si>
    <t>Связи, д.11</t>
  </si>
  <si>
    <t>Связи, д.19</t>
  </si>
  <si>
    <t>Хуторская, д.15</t>
  </si>
  <si>
    <t>Мирная, д.20</t>
  </si>
  <si>
    <t>Радужный, д.2</t>
  </si>
  <si>
    <t>Вилюйская, д.27</t>
  </si>
  <si>
    <t>Ленина, д.41</t>
  </si>
  <si>
    <t>Мирная, д.18</t>
  </si>
  <si>
    <t>Деркачева, д.10</t>
  </si>
  <si>
    <t>Попова, д.28</t>
  </si>
  <si>
    <t>Попова, д.26</t>
  </si>
  <si>
    <t>Рябикова,  д.61</t>
  </si>
  <si>
    <t>40 лет Октября, д.12</t>
  </si>
  <si>
    <t>Сопочная, д.7</t>
  </si>
  <si>
    <t>Ленина, д.41 А</t>
  </si>
  <si>
    <t>Рябикова, д.49</t>
  </si>
  <si>
    <t>В. Кручины, 12 Б</t>
  </si>
  <si>
    <t>Тимирязевский, д.6</t>
  </si>
  <si>
    <t>Ленина, д.32</t>
  </si>
  <si>
    <t>Рябикова, д.1</t>
  </si>
  <si>
    <t>Рябикова, д.59</t>
  </si>
  <si>
    <t>Партизанская, д.13</t>
  </si>
  <si>
    <t>40 лет Октября, д.16</t>
  </si>
  <si>
    <t>Завойко, д.81</t>
  </si>
  <si>
    <t>Ключевская, д.3</t>
  </si>
  <si>
    <t>ООО "Завойко"</t>
  </si>
  <si>
    <t>Завойко 19</t>
  </si>
  <si>
    <t>Завойко 31</t>
  </si>
  <si>
    <t>Завойко 42</t>
  </si>
  <si>
    <t>Завойко 63</t>
  </si>
  <si>
    <t>Завойко 65</t>
  </si>
  <si>
    <t>Красноармейская 2</t>
  </si>
  <si>
    <t>Красноармейская 13</t>
  </si>
  <si>
    <t>Ларина 8</t>
  </si>
  <si>
    <t>С. Мячина 22</t>
  </si>
  <si>
    <t>Октябрьская 6</t>
  </si>
  <si>
    <t>Пограничная 31</t>
  </si>
  <si>
    <t>3936.1</t>
  </si>
  <si>
    <t>ООО "Елизово-Камчатка"</t>
  </si>
  <si>
    <t>40 лет Октября, д.7</t>
  </si>
  <si>
    <t>В.Кручины, 28</t>
  </si>
  <si>
    <t>В.Кручины, 25/3</t>
  </si>
  <si>
    <t>Геофизическая, 20</t>
  </si>
  <si>
    <t>Геофизическая, 14</t>
  </si>
  <si>
    <t>Уральская, 7</t>
  </si>
  <si>
    <t>Уральская, 1</t>
  </si>
  <si>
    <t>Геофизическая, 6</t>
  </si>
  <si>
    <t>УМП "Спецжилфонд"</t>
  </si>
  <si>
    <t>Кручины 20</t>
  </si>
  <si>
    <t xml:space="preserve"> В.Кручины 18</t>
  </si>
  <si>
    <t>С.Мячина 11</t>
  </si>
  <si>
    <t>С.Мячина 13</t>
  </si>
  <si>
    <t>С.Мячина 17</t>
  </si>
  <si>
    <t>Геофизическая  д.15</t>
  </si>
  <si>
    <t>Звёздная 4</t>
  </si>
  <si>
    <t>Чкалова 24</t>
  </si>
  <si>
    <t>Завойко 122</t>
  </si>
  <si>
    <t>ТСЖ "Северянка"</t>
  </si>
  <si>
    <t>Северная, 20</t>
  </si>
  <si>
    <t>Северная, 22</t>
  </si>
  <si>
    <t>ООО "Альянс Бизнес"</t>
  </si>
  <si>
    <t>Ленина, 47Б</t>
  </si>
  <si>
    <t>Звездная, 3А</t>
  </si>
  <si>
    <t>Гришечко, 9</t>
  </si>
  <si>
    <t>ООО УК "Новый город"</t>
  </si>
  <si>
    <t>40 лет Октября, 10</t>
  </si>
  <si>
    <t>41 лет Октября, 10 А</t>
  </si>
  <si>
    <t>42 лет Октября, 11</t>
  </si>
  <si>
    <t>Ларина, 4</t>
  </si>
  <si>
    <t>Ларина, 6</t>
  </si>
  <si>
    <t>Попова, 22</t>
  </si>
  <si>
    <t>Попова, 22 А</t>
  </si>
  <si>
    <t>Попова, 22 Б</t>
  </si>
  <si>
    <t>Пушкина, 6</t>
  </si>
  <si>
    <t>Уральская, 10</t>
  </si>
  <si>
    <t>Чкалова, 14</t>
  </si>
  <si>
    <t>Чкалова, 16</t>
  </si>
  <si>
    <t>Чкалова, 18</t>
  </si>
  <si>
    <t>Чкалова, 20</t>
  </si>
  <si>
    <t>Чкалова,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</si>
</sst>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63">
    <xf numFmtId="0" fontId="0" fillId="0" borderId="0" xfId="0"/>
    <xf numFmtId="0" fontId="3" fillId="2" borderId="1" xfId="1" applyFont="1" applyFill="1" applyBorder="1" applyAlignment="1">
      <alignment horizontal="left" vertical="center" wrapText="1"/>
    </xf>
    <xf numFmtId="0" fontId="5" fillId="0" borderId="0" xfId="2"/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3" fillId="0" borderId="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wrapText="1"/>
    </xf>
    <xf numFmtId="0" fontId="3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 wrapText="1"/>
    </xf>
    <xf numFmtId="3" fontId="9" fillId="0" borderId="1" xfId="2" applyNumberFormat="1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wrapText="1"/>
    </xf>
    <xf numFmtId="2" fontId="3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4" fontId="6" fillId="0" borderId="1" xfId="2" applyNumberFormat="1" applyFont="1" applyBorder="1" applyAlignment="1">
      <alignment horizontal="center" vertical="center" wrapText="1"/>
    </xf>
    <xf numFmtId="3" fontId="3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3" fillId="0" borderId="1" xfId="2" applyFont="1" applyBorder="1" applyAlignment="1">
      <alignment horizontal="center" vertical="center" wrapText="1"/>
    </xf>
    <xf numFmtId="3" fontId="6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right" vertical="center" wrapText="1"/>
    </xf>
    <xf numFmtId="0" fontId="3" fillId="0" borderId="8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9" fillId="3" borderId="5" xfId="2" applyFont="1" applyFill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0" fontId="9" fillId="3" borderId="7" xfId="2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4" fontId="13" fillId="3" borderId="0" xfId="2" applyNumberFormat="1" applyFont="1" applyFill="1"/>
    <xf numFmtId="0" fontId="13" fillId="3" borderId="0" xfId="2" applyFont="1" applyFill="1"/>
    <xf numFmtId="3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3" fontId="6" fillId="3" borderId="0" xfId="2" applyNumberFormat="1" applyFont="1" applyFill="1"/>
    <xf numFmtId="0" fontId="6" fillId="3" borderId="0" xfId="2" applyFont="1" applyFill="1"/>
    <xf numFmtId="4" fontId="14" fillId="3" borderId="9" xfId="0" applyNumberFormat="1" applyFont="1" applyFill="1" applyBorder="1" applyAlignment="1">
      <alignment horizontal="center" vertical="top" wrapText="1"/>
    </xf>
    <xf numFmtId="0" fontId="15" fillId="3" borderId="0" xfId="2" applyFont="1" applyFill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tabSelected="1" view="pageBreakPreview" topLeftCell="A87" zoomScale="85" zoomScaleNormal="100" zoomScaleSheetLayoutView="85" workbookViewId="0">
      <selection activeCell="G124" sqref="G124"/>
    </sheetView>
  </sheetViews>
  <sheetFormatPr defaultRowHeight="12.75" x14ac:dyDescent="0.2"/>
  <cols>
    <col min="1" max="1" width="19.7109375" style="2" customWidth="1"/>
    <col min="2" max="2" width="17.28515625" style="2" customWidth="1"/>
    <col min="3" max="3" width="13.42578125" style="2" customWidth="1"/>
    <col min="4" max="4" width="12.7109375" style="2" customWidth="1"/>
    <col min="5" max="5" width="11.42578125" style="2" customWidth="1"/>
    <col min="6" max="6" width="18.140625" style="2" customWidth="1"/>
    <col min="7" max="7" width="12.7109375" style="2" customWidth="1"/>
    <col min="8" max="8" width="13.28515625" style="2" customWidth="1"/>
    <col min="9" max="9" width="15.7109375" style="2" customWidth="1"/>
    <col min="10" max="10" width="13.42578125" style="2" customWidth="1"/>
    <col min="11" max="11" width="11.5703125" style="2" customWidth="1"/>
    <col min="12" max="256" width="8.85546875" style="2"/>
    <col min="257" max="257" width="11.7109375" style="2" customWidth="1"/>
    <col min="258" max="258" width="17.28515625" style="2" customWidth="1"/>
    <col min="259" max="259" width="13.42578125" style="2" customWidth="1"/>
    <col min="260" max="260" width="12.7109375" style="2" customWidth="1"/>
    <col min="261" max="261" width="11.42578125" style="2" customWidth="1"/>
    <col min="262" max="262" width="18.140625" style="2" customWidth="1"/>
    <col min="263" max="263" width="12.7109375" style="2" customWidth="1"/>
    <col min="264" max="264" width="13.28515625" style="2" customWidth="1"/>
    <col min="265" max="265" width="15.7109375" style="2" customWidth="1"/>
    <col min="266" max="266" width="13.42578125" style="2" customWidth="1"/>
    <col min="267" max="267" width="11.5703125" style="2" customWidth="1"/>
    <col min="268" max="512" width="8.85546875" style="2"/>
    <col min="513" max="513" width="11.7109375" style="2" customWidth="1"/>
    <col min="514" max="514" width="17.28515625" style="2" customWidth="1"/>
    <col min="515" max="515" width="13.42578125" style="2" customWidth="1"/>
    <col min="516" max="516" width="12.7109375" style="2" customWidth="1"/>
    <col min="517" max="517" width="11.42578125" style="2" customWidth="1"/>
    <col min="518" max="518" width="18.140625" style="2" customWidth="1"/>
    <col min="519" max="519" width="12.7109375" style="2" customWidth="1"/>
    <col min="520" max="520" width="13.28515625" style="2" customWidth="1"/>
    <col min="521" max="521" width="15.7109375" style="2" customWidth="1"/>
    <col min="522" max="522" width="13.42578125" style="2" customWidth="1"/>
    <col min="523" max="523" width="11.5703125" style="2" customWidth="1"/>
    <col min="524" max="768" width="8.85546875" style="2"/>
    <col min="769" max="769" width="11.7109375" style="2" customWidth="1"/>
    <col min="770" max="770" width="17.28515625" style="2" customWidth="1"/>
    <col min="771" max="771" width="13.42578125" style="2" customWidth="1"/>
    <col min="772" max="772" width="12.7109375" style="2" customWidth="1"/>
    <col min="773" max="773" width="11.42578125" style="2" customWidth="1"/>
    <col min="774" max="774" width="18.140625" style="2" customWidth="1"/>
    <col min="775" max="775" width="12.7109375" style="2" customWidth="1"/>
    <col min="776" max="776" width="13.28515625" style="2" customWidth="1"/>
    <col min="777" max="777" width="15.7109375" style="2" customWidth="1"/>
    <col min="778" max="778" width="13.42578125" style="2" customWidth="1"/>
    <col min="779" max="779" width="11.5703125" style="2" customWidth="1"/>
    <col min="780" max="1024" width="8.85546875" style="2"/>
    <col min="1025" max="1025" width="11.7109375" style="2" customWidth="1"/>
    <col min="1026" max="1026" width="17.28515625" style="2" customWidth="1"/>
    <col min="1027" max="1027" width="13.42578125" style="2" customWidth="1"/>
    <col min="1028" max="1028" width="12.7109375" style="2" customWidth="1"/>
    <col min="1029" max="1029" width="11.42578125" style="2" customWidth="1"/>
    <col min="1030" max="1030" width="18.140625" style="2" customWidth="1"/>
    <col min="1031" max="1031" width="12.7109375" style="2" customWidth="1"/>
    <col min="1032" max="1032" width="13.28515625" style="2" customWidth="1"/>
    <col min="1033" max="1033" width="15.7109375" style="2" customWidth="1"/>
    <col min="1034" max="1034" width="13.42578125" style="2" customWidth="1"/>
    <col min="1035" max="1035" width="11.5703125" style="2" customWidth="1"/>
    <col min="1036" max="1280" width="8.85546875" style="2"/>
    <col min="1281" max="1281" width="11.7109375" style="2" customWidth="1"/>
    <col min="1282" max="1282" width="17.28515625" style="2" customWidth="1"/>
    <col min="1283" max="1283" width="13.42578125" style="2" customWidth="1"/>
    <col min="1284" max="1284" width="12.7109375" style="2" customWidth="1"/>
    <col min="1285" max="1285" width="11.42578125" style="2" customWidth="1"/>
    <col min="1286" max="1286" width="18.140625" style="2" customWidth="1"/>
    <col min="1287" max="1287" width="12.7109375" style="2" customWidth="1"/>
    <col min="1288" max="1288" width="13.28515625" style="2" customWidth="1"/>
    <col min="1289" max="1289" width="15.7109375" style="2" customWidth="1"/>
    <col min="1290" max="1290" width="13.42578125" style="2" customWidth="1"/>
    <col min="1291" max="1291" width="11.5703125" style="2" customWidth="1"/>
    <col min="1292" max="1536" width="8.85546875" style="2"/>
    <col min="1537" max="1537" width="11.7109375" style="2" customWidth="1"/>
    <col min="1538" max="1538" width="17.28515625" style="2" customWidth="1"/>
    <col min="1539" max="1539" width="13.42578125" style="2" customWidth="1"/>
    <col min="1540" max="1540" width="12.7109375" style="2" customWidth="1"/>
    <col min="1541" max="1541" width="11.42578125" style="2" customWidth="1"/>
    <col min="1542" max="1542" width="18.140625" style="2" customWidth="1"/>
    <col min="1543" max="1543" width="12.7109375" style="2" customWidth="1"/>
    <col min="1544" max="1544" width="13.28515625" style="2" customWidth="1"/>
    <col min="1545" max="1545" width="15.7109375" style="2" customWidth="1"/>
    <col min="1546" max="1546" width="13.42578125" style="2" customWidth="1"/>
    <col min="1547" max="1547" width="11.5703125" style="2" customWidth="1"/>
    <col min="1548" max="1792" width="8.85546875" style="2"/>
    <col min="1793" max="1793" width="11.7109375" style="2" customWidth="1"/>
    <col min="1794" max="1794" width="17.28515625" style="2" customWidth="1"/>
    <col min="1795" max="1795" width="13.42578125" style="2" customWidth="1"/>
    <col min="1796" max="1796" width="12.7109375" style="2" customWidth="1"/>
    <col min="1797" max="1797" width="11.42578125" style="2" customWidth="1"/>
    <col min="1798" max="1798" width="18.140625" style="2" customWidth="1"/>
    <col min="1799" max="1799" width="12.7109375" style="2" customWidth="1"/>
    <col min="1800" max="1800" width="13.28515625" style="2" customWidth="1"/>
    <col min="1801" max="1801" width="15.7109375" style="2" customWidth="1"/>
    <col min="1802" max="1802" width="13.42578125" style="2" customWidth="1"/>
    <col min="1803" max="1803" width="11.5703125" style="2" customWidth="1"/>
    <col min="1804" max="2048" width="8.85546875" style="2"/>
    <col min="2049" max="2049" width="11.7109375" style="2" customWidth="1"/>
    <col min="2050" max="2050" width="17.28515625" style="2" customWidth="1"/>
    <col min="2051" max="2051" width="13.42578125" style="2" customWidth="1"/>
    <col min="2052" max="2052" width="12.7109375" style="2" customWidth="1"/>
    <col min="2053" max="2053" width="11.42578125" style="2" customWidth="1"/>
    <col min="2054" max="2054" width="18.140625" style="2" customWidth="1"/>
    <col min="2055" max="2055" width="12.7109375" style="2" customWidth="1"/>
    <col min="2056" max="2056" width="13.28515625" style="2" customWidth="1"/>
    <col min="2057" max="2057" width="15.7109375" style="2" customWidth="1"/>
    <col min="2058" max="2058" width="13.42578125" style="2" customWidth="1"/>
    <col min="2059" max="2059" width="11.5703125" style="2" customWidth="1"/>
    <col min="2060" max="2304" width="8.85546875" style="2"/>
    <col min="2305" max="2305" width="11.7109375" style="2" customWidth="1"/>
    <col min="2306" max="2306" width="17.28515625" style="2" customWidth="1"/>
    <col min="2307" max="2307" width="13.42578125" style="2" customWidth="1"/>
    <col min="2308" max="2308" width="12.7109375" style="2" customWidth="1"/>
    <col min="2309" max="2309" width="11.42578125" style="2" customWidth="1"/>
    <col min="2310" max="2310" width="18.140625" style="2" customWidth="1"/>
    <col min="2311" max="2311" width="12.7109375" style="2" customWidth="1"/>
    <col min="2312" max="2312" width="13.28515625" style="2" customWidth="1"/>
    <col min="2313" max="2313" width="15.7109375" style="2" customWidth="1"/>
    <col min="2314" max="2314" width="13.42578125" style="2" customWidth="1"/>
    <col min="2315" max="2315" width="11.5703125" style="2" customWidth="1"/>
    <col min="2316" max="2560" width="8.85546875" style="2"/>
    <col min="2561" max="2561" width="11.7109375" style="2" customWidth="1"/>
    <col min="2562" max="2562" width="17.28515625" style="2" customWidth="1"/>
    <col min="2563" max="2563" width="13.42578125" style="2" customWidth="1"/>
    <col min="2564" max="2564" width="12.7109375" style="2" customWidth="1"/>
    <col min="2565" max="2565" width="11.42578125" style="2" customWidth="1"/>
    <col min="2566" max="2566" width="18.140625" style="2" customWidth="1"/>
    <col min="2567" max="2567" width="12.7109375" style="2" customWidth="1"/>
    <col min="2568" max="2568" width="13.28515625" style="2" customWidth="1"/>
    <col min="2569" max="2569" width="15.7109375" style="2" customWidth="1"/>
    <col min="2570" max="2570" width="13.42578125" style="2" customWidth="1"/>
    <col min="2571" max="2571" width="11.5703125" style="2" customWidth="1"/>
    <col min="2572" max="2816" width="8.85546875" style="2"/>
    <col min="2817" max="2817" width="11.7109375" style="2" customWidth="1"/>
    <col min="2818" max="2818" width="17.28515625" style="2" customWidth="1"/>
    <col min="2819" max="2819" width="13.42578125" style="2" customWidth="1"/>
    <col min="2820" max="2820" width="12.7109375" style="2" customWidth="1"/>
    <col min="2821" max="2821" width="11.42578125" style="2" customWidth="1"/>
    <col min="2822" max="2822" width="18.140625" style="2" customWidth="1"/>
    <col min="2823" max="2823" width="12.7109375" style="2" customWidth="1"/>
    <col min="2824" max="2824" width="13.28515625" style="2" customWidth="1"/>
    <col min="2825" max="2825" width="15.7109375" style="2" customWidth="1"/>
    <col min="2826" max="2826" width="13.42578125" style="2" customWidth="1"/>
    <col min="2827" max="2827" width="11.5703125" style="2" customWidth="1"/>
    <col min="2828" max="3072" width="8.85546875" style="2"/>
    <col min="3073" max="3073" width="11.7109375" style="2" customWidth="1"/>
    <col min="3074" max="3074" width="17.28515625" style="2" customWidth="1"/>
    <col min="3075" max="3075" width="13.42578125" style="2" customWidth="1"/>
    <col min="3076" max="3076" width="12.7109375" style="2" customWidth="1"/>
    <col min="3077" max="3077" width="11.42578125" style="2" customWidth="1"/>
    <col min="3078" max="3078" width="18.140625" style="2" customWidth="1"/>
    <col min="3079" max="3079" width="12.7109375" style="2" customWidth="1"/>
    <col min="3080" max="3080" width="13.28515625" style="2" customWidth="1"/>
    <col min="3081" max="3081" width="15.7109375" style="2" customWidth="1"/>
    <col min="3082" max="3082" width="13.42578125" style="2" customWidth="1"/>
    <col min="3083" max="3083" width="11.5703125" style="2" customWidth="1"/>
    <col min="3084" max="3328" width="8.85546875" style="2"/>
    <col min="3329" max="3329" width="11.7109375" style="2" customWidth="1"/>
    <col min="3330" max="3330" width="17.28515625" style="2" customWidth="1"/>
    <col min="3331" max="3331" width="13.42578125" style="2" customWidth="1"/>
    <col min="3332" max="3332" width="12.7109375" style="2" customWidth="1"/>
    <col min="3333" max="3333" width="11.42578125" style="2" customWidth="1"/>
    <col min="3334" max="3334" width="18.140625" style="2" customWidth="1"/>
    <col min="3335" max="3335" width="12.7109375" style="2" customWidth="1"/>
    <col min="3336" max="3336" width="13.28515625" style="2" customWidth="1"/>
    <col min="3337" max="3337" width="15.7109375" style="2" customWidth="1"/>
    <col min="3338" max="3338" width="13.42578125" style="2" customWidth="1"/>
    <col min="3339" max="3339" width="11.5703125" style="2" customWidth="1"/>
    <col min="3340" max="3584" width="8.85546875" style="2"/>
    <col min="3585" max="3585" width="11.7109375" style="2" customWidth="1"/>
    <col min="3586" max="3586" width="17.28515625" style="2" customWidth="1"/>
    <col min="3587" max="3587" width="13.42578125" style="2" customWidth="1"/>
    <col min="3588" max="3588" width="12.7109375" style="2" customWidth="1"/>
    <col min="3589" max="3589" width="11.42578125" style="2" customWidth="1"/>
    <col min="3590" max="3590" width="18.140625" style="2" customWidth="1"/>
    <col min="3591" max="3591" width="12.7109375" style="2" customWidth="1"/>
    <col min="3592" max="3592" width="13.28515625" style="2" customWidth="1"/>
    <col min="3593" max="3593" width="15.7109375" style="2" customWidth="1"/>
    <col min="3594" max="3594" width="13.42578125" style="2" customWidth="1"/>
    <col min="3595" max="3595" width="11.5703125" style="2" customWidth="1"/>
    <col min="3596" max="3840" width="8.85546875" style="2"/>
    <col min="3841" max="3841" width="11.7109375" style="2" customWidth="1"/>
    <col min="3842" max="3842" width="17.28515625" style="2" customWidth="1"/>
    <col min="3843" max="3843" width="13.42578125" style="2" customWidth="1"/>
    <col min="3844" max="3844" width="12.7109375" style="2" customWidth="1"/>
    <col min="3845" max="3845" width="11.42578125" style="2" customWidth="1"/>
    <col min="3846" max="3846" width="18.140625" style="2" customWidth="1"/>
    <col min="3847" max="3847" width="12.7109375" style="2" customWidth="1"/>
    <col min="3848" max="3848" width="13.28515625" style="2" customWidth="1"/>
    <col min="3849" max="3849" width="15.7109375" style="2" customWidth="1"/>
    <col min="3850" max="3850" width="13.42578125" style="2" customWidth="1"/>
    <col min="3851" max="3851" width="11.5703125" style="2" customWidth="1"/>
    <col min="3852" max="4096" width="8.85546875" style="2"/>
    <col min="4097" max="4097" width="11.7109375" style="2" customWidth="1"/>
    <col min="4098" max="4098" width="17.28515625" style="2" customWidth="1"/>
    <col min="4099" max="4099" width="13.42578125" style="2" customWidth="1"/>
    <col min="4100" max="4100" width="12.7109375" style="2" customWidth="1"/>
    <col min="4101" max="4101" width="11.42578125" style="2" customWidth="1"/>
    <col min="4102" max="4102" width="18.140625" style="2" customWidth="1"/>
    <col min="4103" max="4103" width="12.7109375" style="2" customWidth="1"/>
    <col min="4104" max="4104" width="13.28515625" style="2" customWidth="1"/>
    <col min="4105" max="4105" width="15.7109375" style="2" customWidth="1"/>
    <col min="4106" max="4106" width="13.42578125" style="2" customWidth="1"/>
    <col min="4107" max="4107" width="11.5703125" style="2" customWidth="1"/>
    <col min="4108" max="4352" width="8.85546875" style="2"/>
    <col min="4353" max="4353" width="11.7109375" style="2" customWidth="1"/>
    <col min="4354" max="4354" width="17.28515625" style="2" customWidth="1"/>
    <col min="4355" max="4355" width="13.42578125" style="2" customWidth="1"/>
    <col min="4356" max="4356" width="12.7109375" style="2" customWidth="1"/>
    <col min="4357" max="4357" width="11.42578125" style="2" customWidth="1"/>
    <col min="4358" max="4358" width="18.140625" style="2" customWidth="1"/>
    <col min="4359" max="4359" width="12.7109375" style="2" customWidth="1"/>
    <col min="4360" max="4360" width="13.28515625" style="2" customWidth="1"/>
    <col min="4361" max="4361" width="15.7109375" style="2" customWidth="1"/>
    <col min="4362" max="4362" width="13.42578125" style="2" customWidth="1"/>
    <col min="4363" max="4363" width="11.5703125" style="2" customWidth="1"/>
    <col min="4364" max="4608" width="8.85546875" style="2"/>
    <col min="4609" max="4609" width="11.7109375" style="2" customWidth="1"/>
    <col min="4610" max="4610" width="17.28515625" style="2" customWidth="1"/>
    <col min="4611" max="4611" width="13.42578125" style="2" customWidth="1"/>
    <col min="4612" max="4612" width="12.7109375" style="2" customWidth="1"/>
    <col min="4613" max="4613" width="11.42578125" style="2" customWidth="1"/>
    <col min="4614" max="4614" width="18.140625" style="2" customWidth="1"/>
    <col min="4615" max="4615" width="12.7109375" style="2" customWidth="1"/>
    <col min="4616" max="4616" width="13.28515625" style="2" customWidth="1"/>
    <col min="4617" max="4617" width="15.7109375" style="2" customWidth="1"/>
    <col min="4618" max="4618" width="13.42578125" style="2" customWidth="1"/>
    <col min="4619" max="4619" width="11.5703125" style="2" customWidth="1"/>
    <col min="4620" max="4864" width="8.85546875" style="2"/>
    <col min="4865" max="4865" width="11.7109375" style="2" customWidth="1"/>
    <col min="4866" max="4866" width="17.28515625" style="2" customWidth="1"/>
    <col min="4867" max="4867" width="13.42578125" style="2" customWidth="1"/>
    <col min="4868" max="4868" width="12.7109375" style="2" customWidth="1"/>
    <col min="4869" max="4869" width="11.42578125" style="2" customWidth="1"/>
    <col min="4870" max="4870" width="18.140625" style="2" customWidth="1"/>
    <col min="4871" max="4871" width="12.7109375" style="2" customWidth="1"/>
    <col min="4872" max="4872" width="13.28515625" style="2" customWidth="1"/>
    <col min="4873" max="4873" width="15.7109375" style="2" customWidth="1"/>
    <col min="4874" max="4874" width="13.42578125" style="2" customWidth="1"/>
    <col min="4875" max="4875" width="11.5703125" style="2" customWidth="1"/>
    <col min="4876" max="5120" width="8.85546875" style="2"/>
    <col min="5121" max="5121" width="11.7109375" style="2" customWidth="1"/>
    <col min="5122" max="5122" width="17.28515625" style="2" customWidth="1"/>
    <col min="5123" max="5123" width="13.42578125" style="2" customWidth="1"/>
    <col min="5124" max="5124" width="12.7109375" style="2" customWidth="1"/>
    <col min="5125" max="5125" width="11.42578125" style="2" customWidth="1"/>
    <col min="5126" max="5126" width="18.140625" style="2" customWidth="1"/>
    <col min="5127" max="5127" width="12.7109375" style="2" customWidth="1"/>
    <col min="5128" max="5128" width="13.28515625" style="2" customWidth="1"/>
    <col min="5129" max="5129" width="15.7109375" style="2" customWidth="1"/>
    <col min="5130" max="5130" width="13.42578125" style="2" customWidth="1"/>
    <col min="5131" max="5131" width="11.5703125" style="2" customWidth="1"/>
    <col min="5132" max="5376" width="8.85546875" style="2"/>
    <col min="5377" max="5377" width="11.7109375" style="2" customWidth="1"/>
    <col min="5378" max="5378" width="17.28515625" style="2" customWidth="1"/>
    <col min="5379" max="5379" width="13.42578125" style="2" customWidth="1"/>
    <col min="5380" max="5380" width="12.7109375" style="2" customWidth="1"/>
    <col min="5381" max="5381" width="11.42578125" style="2" customWidth="1"/>
    <col min="5382" max="5382" width="18.140625" style="2" customWidth="1"/>
    <col min="5383" max="5383" width="12.7109375" style="2" customWidth="1"/>
    <col min="5384" max="5384" width="13.28515625" style="2" customWidth="1"/>
    <col min="5385" max="5385" width="15.7109375" style="2" customWidth="1"/>
    <col min="5386" max="5386" width="13.42578125" style="2" customWidth="1"/>
    <col min="5387" max="5387" width="11.5703125" style="2" customWidth="1"/>
    <col min="5388" max="5632" width="8.85546875" style="2"/>
    <col min="5633" max="5633" width="11.7109375" style="2" customWidth="1"/>
    <col min="5634" max="5634" width="17.28515625" style="2" customWidth="1"/>
    <col min="5635" max="5635" width="13.42578125" style="2" customWidth="1"/>
    <col min="5636" max="5636" width="12.7109375" style="2" customWidth="1"/>
    <col min="5637" max="5637" width="11.42578125" style="2" customWidth="1"/>
    <col min="5638" max="5638" width="18.140625" style="2" customWidth="1"/>
    <col min="5639" max="5639" width="12.7109375" style="2" customWidth="1"/>
    <col min="5640" max="5640" width="13.28515625" style="2" customWidth="1"/>
    <col min="5641" max="5641" width="15.7109375" style="2" customWidth="1"/>
    <col min="5642" max="5642" width="13.42578125" style="2" customWidth="1"/>
    <col min="5643" max="5643" width="11.5703125" style="2" customWidth="1"/>
    <col min="5644" max="5888" width="8.85546875" style="2"/>
    <col min="5889" max="5889" width="11.7109375" style="2" customWidth="1"/>
    <col min="5890" max="5890" width="17.28515625" style="2" customWidth="1"/>
    <col min="5891" max="5891" width="13.42578125" style="2" customWidth="1"/>
    <col min="5892" max="5892" width="12.7109375" style="2" customWidth="1"/>
    <col min="5893" max="5893" width="11.42578125" style="2" customWidth="1"/>
    <col min="5894" max="5894" width="18.140625" style="2" customWidth="1"/>
    <col min="5895" max="5895" width="12.7109375" style="2" customWidth="1"/>
    <col min="5896" max="5896" width="13.28515625" style="2" customWidth="1"/>
    <col min="5897" max="5897" width="15.7109375" style="2" customWidth="1"/>
    <col min="5898" max="5898" width="13.42578125" style="2" customWidth="1"/>
    <col min="5899" max="5899" width="11.5703125" style="2" customWidth="1"/>
    <col min="5900" max="6144" width="8.85546875" style="2"/>
    <col min="6145" max="6145" width="11.7109375" style="2" customWidth="1"/>
    <col min="6146" max="6146" width="17.28515625" style="2" customWidth="1"/>
    <col min="6147" max="6147" width="13.42578125" style="2" customWidth="1"/>
    <col min="6148" max="6148" width="12.7109375" style="2" customWidth="1"/>
    <col min="6149" max="6149" width="11.42578125" style="2" customWidth="1"/>
    <col min="6150" max="6150" width="18.140625" style="2" customWidth="1"/>
    <col min="6151" max="6151" width="12.7109375" style="2" customWidth="1"/>
    <col min="6152" max="6152" width="13.28515625" style="2" customWidth="1"/>
    <col min="6153" max="6153" width="15.7109375" style="2" customWidth="1"/>
    <col min="6154" max="6154" width="13.42578125" style="2" customWidth="1"/>
    <col min="6155" max="6155" width="11.5703125" style="2" customWidth="1"/>
    <col min="6156" max="6400" width="8.85546875" style="2"/>
    <col min="6401" max="6401" width="11.7109375" style="2" customWidth="1"/>
    <col min="6402" max="6402" width="17.28515625" style="2" customWidth="1"/>
    <col min="6403" max="6403" width="13.42578125" style="2" customWidth="1"/>
    <col min="6404" max="6404" width="12.7109375" style="2" customWidth="1"/>
    <col min="6405" max="6405" width="11.42578125" style="2" customWidth="1"/>
    <col min="6406" max="6406" width="18.140625" style="2" customWidth="1"/>
    <col min="6407" max="6407" width="12.7109375" style="2" customWidth="1"/>
    <col min="6408" max="6408" width="13.28515625" style="2" customWidth="1"/>
    <col min="6409" max="6409" width="15.7109375" style="2" customWidth="1"/>
    <col min="6410" max="6410" width="13.42578125" style="2" customWidth="1"/>
    <col min="6411" max="6411" width="11.5703125" style="2" customWidth="1"/>
    <col min="6412" max="6656" width="8.85546875" style="2"/>
    <col min="6657" max="6657" width="11.7109375" style="2" customWidth="1"/>
    <col min="6658" max="6658" width="17.28515625" style="2" customWidth="1"/>
    <col min="6659" max="6659" width="13.42578125" style="2" customWidth="1"/>
    <col min="6660" max="6660" width="12.7109375" style="2" customWidth="1"/>
    <col min="6661" max="6661" width="11.42578125" style="2" customWidth="1"/>
    <col min="6662" max="6662" width="18.140625" style="2" customWidth="1"/>
    <col min="6663" max="6663" width="12.7109375" style="2" customWidth="1"/>
    <col min="6664" max="6664" width="13.28515625" style="2" customWidth="1"/>
    <col min="6665" max="6665" width="15.7109375" style="2" customWidth="1"/>
    <col min="6666" max="6666" width="13.42578125" style="2" customWidth="1"/>
    <col min="6667" max="6667" width="11.5703125" style="2" customWidth="1"/>
    <col min="6668" max="6912" width="8.85546875" style="2"/>
    <col min="6913" max="6913" width="11.7109375" style="2" customWidth="1"/>
    <col min="6914" max="6914" width="17.28515625" style="2" customWidth="1"/>
    <col min="6915" max="6915" width="13.42578125" style="2" customWidth="1"/>
    <col min="6916" max="6916" width="12.7109375" style="2" customWidth="1"/>
    <col min="6917" max="6917" width="11.42578125" style="2" customWidth="1"/>
    <col min="6918" max="6918" width="18.140625" style="2" customWidth="1"/>
    <col min="6919" max="6919" width="12.7109375" style="2" customWidth="1"/>
    <col min="6920" max="6920" width="13.28515625" style="2" customWidth="1"/>
    <col min="6921" max="6921" width="15.7109375" style="2" customWidth="1"/>
    <col min="6922" max="6922" width="13.42578125" style="2" customWidth="1"/>
    <col min="6923" max="6923" width="11.5703125" style="2" customWidth="1"/>
    <col min="6924" max="7168" width="8.85546875" style="2"/>
    <col min="7169" max="7169" width="11.7109375" style="2" customWidth="1"/>
    <col min="7170" max="7170" width="17.28515625" style="2" customWidth="1"/>
    <col min="7171" max="7171" width="13.42578125" style="2" customWidth="1"/>
    <col min="7172" max="7172" width="12.7109375" style="2" customWidth="1"/>
    <col min="7173" max="7173" width="11.42578125" style="2" customWidth="1"/>
    <col min="7174" max="7174" width="18.140625" style="2" customWidth="1"/>
    <col min="7175" max="7175" width="12.7109375" style="2" customWidth="1"/>
    <col min="7176" max="7176" width="13.28515625" style="2" customWidth="1"/>
    <col min="7177" max="7177" width="15.7109375" style="2" customWidth="1"/>
    <col min="7178" max="7178" width="13.42578125" style="2" customWidth="1"/>
    <col min="7179" max="7179" width="11.5703125" style="2" customWidth="1"/>
    <col min="7180" max="7424" width="8.85546875" style="2"/>
    <col min="7425" max="7425" width="11.7109375" style="2" customWidth="1"/>
    <col min="7426" max="7426" width="17.28515625" style="2" customWidth="1"/>
    <col min="7427" max="7427" width="13.42578125" style="2" customWidth="1"/>
    <col min="7428" max="7428" width="12.7109375" style="2" customWidth="1"/>
    <col min="7429" max="7429" width="11.42578125" style="2" customWidth="1"/>
    <col min="7430" max="7430" width="18.140625" style="2" customWidth="1"/>
    <col min="7431" max="7431" width="12.7109375" style="2" customWidth="1"/>
    <col min="7432" max="7432" width="13.28515625" style="2" customWidth="1"/>
    <col min="7433" max="7433" width="15.7109375" style="2" customWidth="1"/>
    <col min="7434" max="7434" width="13.42578125" style="2" customWidth="1"/>
    <col min="7435" max="7435" width="11.5703125" style="2" customWidth="1"/>
    <col min="7436" max="7680" width="8.85546875" style="2"/>
    <col min="7681" max="7681" width="11.7109375" style="2" customWidth="1"/>
    <col min="7682" max="7682" width="17.28515625" style="2" customWidth="1"/>
    <col min="7683" max="7683" width="13.42578125" style="2" customWidth="1"/>
    <col min="7684" max="7684" width="12.7109375" style="2" customWidth="1"/>
    <col min="7685" max="7685" width="11.42578125" style="2" customWidth="1"/>
    <col min="7686" max="7686" width="18.140625" style="2" customWidth="1"/>
    <col min="7687" max="7687" width="12.7109375" style="2" customWidth="1"/>
    <col min="7688" max="7688" width="13.28515625" style="2" customWidth="1"/>
    <col min="7689" max="7689" width="15.7109375" style="2" customWidth="1"/>
    <col min="7690" max="7690" width="13.42578125" style="2" customWidth="1"/>
    <col min="7691" max="7691" width="11.5703125" style="2" customWidth="1"/>
    <col min="7692" max="7936" width="8.85546875" style="2"/>
    <col min="7937" max="7937" width="11.7109375" style="2" customWidth="1"/>
    <col min="7938" max="7938" width="17.28515625" style="2" customWidth="1"/>
    <col min="7939" max="7939" width="13.42578125" style="2" customWidth="1"/>
    <col min="7940" max="7940" width="12.7109375" style="2" customWidth="1"/>
    <col min="7941" max="7941" width="11.42578125" style="2" customWidth="1"/>
    <col min="7942" max="7942" width="18.140625" style="2" customWidth="1"/>
    <col min="7943" max="7943" width="12.7109375" style="2" customWidth="1"/>
    <col min="7944" max="7944" width="13.28515625" style="2" customWidth="1"/>
    <col min="7945" max="7945" width="15.7109375" style="2" customWidth="1"/>
    <col min="7946" max="7946" width="13.42578125" style="2" customWidth="1"/>
    <col min="7947" max="7947" width="11.5703125" style="2" customWidth="1"/>
    <col min="7948" max="8192" width="8.85546875" style="2"/>
    <col min="8193" max="8193" width="11.7109375" style="2" customWidth="1"/>
    <col min="8194" max="8194" width="17.28515625" style="2" customWidth="1"/>
    <col min="8195" max="8195" width="13.42578125" style="2" customWidth="1"/>
    <col min="8196" max="8196" width="12.7109375" style="2" customWidth="1"/>
    <col min="8197" max="8197" width="11.42578125" style="2" customWidth="1"/>
    <col min="8198" max="8198" width="18.140625" style="2" customWidth="1"/>
    <col min="8199" max="8199" width="12.7109375" style="2" customWidth="1"/>
    <col min="8200" max="8200" width="13.28515625" style="2" customWidth="1"/>
    <col min="8201" max="8201" width="15.7109375" style="2" customWidth="1"/>
    <col min="8202" max="8202" width="13.42578125" style="2" customWidth="1"/>
    <col min="8203" max="8203" width="11.5703125" style="2" customWidth="1"/>
    <col min="8204" max="8448" width="8.85546875" style="2"/>
    <col min="8449" max="8449" width="11.7109375" style="2" customWidth="1"/>
    <col min="8450" max="8450" width="17.28515625" style="2" customWidth="1"/>
    <col min="8451" max="8451" width="13.42578125" style="2" customWidth="1"/>
    <col min="8452" max="8452" width="12.7109375" style="2" customWidth="1"/>
    <col min="8453" max="8453" width="11.42578125" style="2" customWidth="1"/>
    <col min="8454" max="8454" width="18.140625" style="2" customWidth="1"/>
    <col min="8455" max="8455" width="12.7109375" style="2" customWidth="1"/>
    <col min="8456" max="8456" width="13.28515625" style="2" customWidth="1"/>
    <col min="8457" max="8457" width="15.7109375" style="2" customWidth="1"/>
    <col min="8458" max="8458" width="13.42578125" style="2" customWidth="1"/>
    <col min="8459" max="8459" width="11.5703125" style="2" customWidth="1"/>
    <col min="8460" max="8704" width="8.85546875" style="2"/>
    <col min="8705" max="8705" width="11.7109375" style="2" customWidth="1"/>
    <col min="8706" max="8706" width="17.28515625" style="2" customWidth="1"/>
    <col min="8707" max="8707" width="13.42578125" style="2" customWidth="1"/>
    <col min="8708" max="8708" width="12.7109375" style="2" customWidth="1"/>
    <col min="8709" max="8709" width="11.42578125" style="2" customWidth="1"/>
    <col min="8710" max="8710" width="18.140625" style="2" customWidth="1"/>
    <col min="8711" max="8711" width="12.7109375" style="2" customWidth="1"/>
    <col min="8712" max="8712" width="13.28515625" style="2" customWidth="1"/>
    <col min="8713" max="8713" width="15.7109375" style="2" customWidth="1"/>
    <col min="8714" max="8714" width="13.42578125" style="2" customWidth="1"/>
    <col min="8715" max="8715" width="11.5703125" style="2" customWidth="1"/>
    <col min="8716" max="8960" width="8.85546875" style="2"/>
    <col min="8961" max="8961" width="11.7109375" style="2" customWidth="1"/>
    <col min="8962" max="8962" width="17.28515625" style="2" customWidth="1"/>
    <col min="8963" max="8963" width="13.42578125" style="2" customWidth="1"/>
    <col min="8964" max="8964" width="12.7109375" style="2" customWidth="1"/>
    <col min="8965" max="8965" width="11.42578125" style="2" customWidth="1"/>
    <col min="8966" max="8966" width="18.140625" style="2" customWidth="1"/>
    <col min="8967" max="8967" width="12.7109375" style="2" customWidth="1"/>
    <col min="8968" max="8968" width="13.28515625" style="2" customWidth="1"/>
    <col min="8969" max="8969" width="15.7109375" style="2" customWidth="1"/>
    <col min="8970" max="8970" width="13.42578125" style="2" customWidth="1"/>
    <col min="8971" max="8971" width="11.5703125" style="2" customWidth="1"/>
    <col min="8972" max="9216" width="8.85546875" style="2"/>
    <col min="9217" max="9217" width="11.7109375" style="2" customWidth="1"/>
    <col min="9218" max="9218" width="17.28515625" style="2" customWidth="1"/>
    <col min="9219" max="9219" width="13.42578125" style="2" customWidth="1"/>
    <col min="9220" max="9220" width="12.7109375" style="2" customWidth="1"/>
    <col min="9221" max="9221" width="11.42578125" style="2" customWidth="1"/>
    <col min="9222" max="9222" width="18.140625" style="2" customWidth="1"/>
    <col min="9223" max="9223" width="12.7109375" style="2" customWidth="1"/>
    <col min="9224" max="9224" width="13.28515625" style="2" customWidth="1"/>
    <col min="9225" max="9225" width="15.7109375" style="2" customWidth="1"/>
    <col min="9226" max="9226" width="13.42578125" style="2" customWidth="1"/>
    <col min="9227" max="9227" width="11.5703125" style="2" customWidth="1"/>
    <col min="9228" max="9472" width="8.85546875" style="2"/>
    <col min="9473" max="9473" width="11.7109375" style="2" customWidth="1"/>
    <col min="9474" max="9474" width="17.28515625" style="2" customWidth="1"/>
    <col min="9475" max="9475" width="13.42578125" style="2" customWidth="1"/>
    <col min="9476" max="9476" width="12.7109375" style="2" customWidth="1"/>
    <col min="9477" max="9477" width="11.42578125" style="2" customWidth="1"/>
    <col min="9478" max="9478" width="18.140625" style="2" customWidth="1"/>
    <col min="9479" max="9479" width="12.7109375" style="2" customWidth="1"/>
    <col min="9480" max="9480" width="13.28515625" style="2" customWidth="1"/>
    <col min="9481" max="9481" width="15.7109375" style="2" customWidth="1"/>
    <col min="9482" max="9482" width="13.42578125" style="2" customWidth="1"/>
    <col min="9483" max="9483" width="11.5703125" style="2" customWidth="1"/>
    <col min="9484" max="9728" width="8.85546875" style="2"/>
    <col min="9729" max="9729" width="11.7109375" style="2" customWidth="1"/>
    <col min="9730" max="9730" width="17.28515625" style="2" customWidth="1"/>
    <col min="9731" max="9731" width="13.42578125" style="2" customWidth="1"/>
    <col min="9732" max="9732" width="12.7109375" style="2" customWidth="1"/>
    <col min="9733" max="9733" width="11.42578125" style="2" customWidth="1"/>
    <col min="9734" max="9734" width="18.140625" style="2" customWidth="1"/>
    <col min="9735" max="9735" width="12.7109375" style="2" customWidth="1"/>
    <col min="9736" max="9736" width="13.28515625" style="2" customWidth="1"/>
    <col min="9737" max="9737" width="15.7109375" style="2" customWidth="1"/>
    <col min="9738" max="9738" width="13.42578125" style="2" customWidth="1"/>
    <col min="9739" max="9739" width="11.5703125" style="2" customWidth="1"/>
    <col min="9740" max="9984" width="8.85546875" style="2"/>
    <col min="9985" max="9985" width="11.7109375" style="2" customWidth="1"/>
    <col min="9986" max="9986" width="17.28515625" style="2" customWidth="1"/>
    <col min="9987" max="9987" width="13.42578125" style="2" customWidth="1"/>
    <col min="9988" max="9988" width="12.7109375" style="2" customWidth="1"/>
    <col min="9989" max="9989" width="11.42578125" style="2" customWidth="1"/>
    <col min="9990" max="9990" width="18.140625" style="2" customWidth="1"/>
    <col min="9991" max="9991" width="12.7109375" style="2" customWidth="1"/>
    <col min="9992" max="9992" width="13.28515625" style="2" customWidth="1"/>
    <col min="9993" max="9993" width="15.7109375" style="2" customWidth="1"/>
    <col min="9994" max="9994" width="13.42578125" style="2" customWidth="1"/>
    <col min="9995" max="9995" width="11.5703125" style="2" customWidth="1"/>
    <col min="9996" max="10240" width="8.85546875" style="2"/>
    <col min="10241" max="10241" width="11.7109375" style="2" customWidth="1"/>
    <col min="10242" max="10242" width="17.28515625" style="2" customWidth="1"/>
    <col min="10243" max="10243" width="13.42578125" style="2" customWidth="1"/>
    <col min="10244" max="10244" width="12.7109375" style="2" customWidth="1"/>
    <col min="10245" max="10245" width="11.42578125" style="2" customWidth="1"/>
    <col min="10246" max="10246" width="18.140625" style="2" customWidth="1"/>
    <col min="10247" max="10247" width="12.7109375" style="2" customWidth="1"/>
    <col min="10248" max="10248" width="13.28515625" style="2" customWidth="1"/>
    <col min="10249" max="10249" width="15.7109375" style="2" customWidth="1"/>
    <col min="10250" max="10250" width="13.42578125" style="2" customWidth="1"/>
    <col min="10251" max="10251" width="11.5703125" style="2" customWidth="1"/>
    <col min="10252" max="10496" width="8.85546875" style="2"/>
    <col min="10497" max="10497" width="11.7109375" style="2" customWidth="1"/>
    <col min="10498" max="10498" width="17.28515625" style="2" customWidth="1"/>
    <col min="10499" max="10499" width="13.42578125" style="2" customWidth="1"/>
    <col min="10500" max="10500" width="12.7109375" style="2" customWidth="1"/>
    <col min="10501" max="10501" width="11.42578125" style="2" customWidth="1"/>
    <col min="10502" max="10502" width="18.140625" style="2" customWidth="1"/>
    <col min="10503" max="10503" width="12.7109375" style="2" customWidth="1"/>
    <col min="10504" max="10504" width="13.28515625" style="2" customWidth="1"/>
    <col min="10505" max="10505" width="15.7109375" style="2" customWidth="1"/>
    <col min="10506" max="10506" width="13.42578125" style="2" customWidth="1"/>
    <col min="10507" max="10507" width="11.5703125" style="2" customWidth="1"/>
    <col min="10508" max="10752" width="8.85546875" style="2"/>
    <col min="10753" max="10753" width="11.7109375" style="2" customWidth="1"/>
    <col min="10754" max="10754" width="17.28515625" style="2" customWidth="1"/>
    <col min="10755" max="10755" width="13.42578125" style="2" customWidth="1"/>
    <col min="10756" max="10756" width="12.7109375" style="2" customWidth="1"/>
    <col min="10757" max="10757" width="11.42578125" style="2" customWidth="1"/>
    <col min="10758" max="10758" width="18.140625" style="2" customWidth="1"/>
    <col min="10759" max="10759" width="12.7109375" style="2" customWidth="1"/>
    <col min="10760" max="10760" width="13.28515625" style="2" customWidth="1"/>
    <col min="10761" max="10761" width="15.7109375" style="2" customWidth="1"/>
    <col min="10762" max="10762" width="13.42578125" style="2" customWidth="1"/>
    <col min="10763" max="10763" width="11.5703125" style="2" customWidth="1"/>
    <col min="10764" max="11008" width="8.85546875" style="2"/>
    <col min="11009" max="11009" width="11.7109375" style="2" customWidth="1"/>
    <col min="11010" max="11010" width="17.28515625" style="2" customWidth="1"/>
    <col min="11011" max="11011" width="13.42578125" style="2" customWidth="1"/>
    <col min="11012" max="11012" width="12.7109375" style="2" customWidth="1"/>
    <col min="11013" max="11013" width="11.42578125" style="2" customWidth="1"/>
    <col min="11014" max="11014" width="18.140625" style="2" customWidth="1"/>
    <col min="11015" max="11015" width="12.7109375" style="2" customWidth="1"/>
    <col min="11016" max="11016" width="13.28515625" style="2" customWidth="1"/>
    <col min="11017" max="11017" width="15.7109375" style="2" customWidth="1"/>
    <col min="11018" max="11018" width="13.42578125" style="2" customWidth="1"/>
    <col min="11019" max="11019" width="11.5703125" style="2" customWidth="1"/>
    <col min="11020" max="11264" width="8.85546875" style="2"/>
    <col min="11265" max="11265" width="11.7109375" style="2" customWidth="1"/>
    <col min="11266" max="11266" width="17.28515625" style="2" customWidth="1"/>
    <col min="11267" max="11267" width="13.42578125" style="2" customWidth="1"/>
    <col min="11268" max="11268" width="12.7109375" style="2" customWidth="1"/>
    <col min="11269" max="11269" width="11.42578125" style="2" customWidth="1"/>
    <col min="11270" max="11270" width="18.140625" style="2" customWidth="1"/>
    <col min="11271" max="11271" width="12.7109375" style="2" customWidth="1"/>
    <col min="11272" max="11272" width="13.28515625" style="2" customWidth="1"/>
    <col min="11273" max="11273" width="15.7109375" style="2" customWidth="1"/>
    <col min="11274" max="11274" width="13.42578125" style="2" customWidth="1"/>
    <col min="11275" max="11275" width="11.5703125" style="2" customWidth="1"/>
    <col min="11276" max="11520" width="8.85546875" style="2"/>
    <col min="11521" max="11521" width="11.7109375" style="2" customWidth="1"/>
    <col min="11522" max="11522" width="17.28515625" style="2" customWidth="1"/>
    <col min="11523" max="11523" width="13.42578125" style="2" customWidth="1"/>
    <col min="11524" max="11524" width="12.7109375" style="2" customWidth="1"/>
    <col min="11525" max="11525" width="11.42578125" style="2" customWidth="1"/>
    <col min="11526" max="11526" width="18.140625" style="2" customWidth="1"/>
    <col min="11527" max="11527" width="12.7109375" style="2" customWidth="1"/>
    <col min="11528" max="11528" width="13.28515625" style="2" customWidth="1"/>
    <col min="11529" max="11529" width="15.7109375" style="2" customWidth="1"/>
    <col min="11530" max="11530" width="13.42578125" style="2" customWidth="1"/>
    <col min="11531" max="11531" width="11.5703125" style="2" customWidth="1"/>
    <col min="11532" max="11776" width="8.85546875" style="2"/>
    <col min="11777" max="11777" width="11.7109375" style="2" customWidth="1"/>
    <col min="11778" max="11778" width="17.28515625" style="2" customWidth="1"/>
    <col min="11779" max="11779" width="13.42578125" style="2" customWidth="1"/>
    <col min="11780" max="11780" width="12.7109375" style="2" customWidth="1"/>
    <col min="11781" max="11781" width="11.42578125" style="2" customWidth="1"/>
    <col min="11782" max="11782" width="18.140625" style="2" customWidth="1"/>
    <col min="11783" max="11783" width="12.7109375" style="2" customWidth="1"/>
    <col min="11784" max="11784" width="13.28515625" style="2" customWidth="1"/>
    <col min="11785" max="11785" width="15.7109375" style="2" customWidth="1"/>
    <col min="11786" max="11786" width="13.42578125" style="2" customWidth="1"/>
    <col min="11787" max="11787" width="11.5703125" style="2" customWidth="1"/>
    <col min="11788" max="12032" width="8.85546875" style="2"/>
    <col min="12033" max="12033" width="11.7109375" style="2" customWidth="1"/>
    <col min="12034" max="12034" width="17.28515625" style="2" customWidth="1"/>
    <col min="12035" max="12035" width="13.42578125" style="2" customWidth="1"/>
    <col min="12036" max="12036" width="12.7109375" style="2" customWidth="1"/>
    <col min="12037" max="12037" width="11.42578125" style="2" customWidth="1"/>
    <col min="12038" max="12038" width="18.140625" style="2" customWidth="1"/>
    <col min="12039" max="12039" width="12.7109375" style="2" customWidth="1"/>
    <col min="12040" max="12040" width="13.28515625" style="2" customWidth="1"/>
    <col min="12041" max="12041" width="15.7109375" style="2" customWidth="1"/>
    <col min="12042" max="12042" width="13.42578125" style="2" customWidth="1"/>
    <col min="12043" max="12043" width="11.5703125" style="2" customWidth="1"/>
    <col min="12044" max="12288" width="8.85546875" style="2"/>
    <col min="12289" max="12289" width="11.7109375" style="2" customWidth="1"/>
    <col min="12290" max="12290" width="17.28515625" style="2" customWidth="1"/>
    <col min="12291" max="12291" width="13.42578125" style="2" customWidth="1"/>
    <col min="12292" max="12292" width="12.7109375" style="2" customWidth="1"/>
    <col min="12293" max="12293" width="11.42578125" style="2" customWidth="1"/>
    <col min="12294" max="12294" width="18.140625" style="2" customWidth="1"/>
    <col min="12295" max="12295" width="12.7109375" style="2" customWidth="1"/>
    <col min="12296" max="12296" width="13.28515625" style="2" customWidth="1"/>
    <col min="12297" max="12297" width="15.7109375" style="2" customWidth="1"/>
    <col min="12298" max="12298" width="13.42578125" style="2" customWidth="1"/>
    <col min="12299" max="12299" width="11.5703125" style="2" customWidth="1"/>
    <col min="12300" max="12544" width="8.85546875" style="2"/>
    <col min="12545" max="12545" width="11.7109375" style="2" customWidth="1"/>
    <col min="12546" max="12546" width="17.28515625" style="2" customWidth="1"/>
    <col min="12547" max="12547" width="13.42578125" style="2" customWidth="1"/>
    <col min="12548" max="12548" width="12.7109375" style="2" customWidth="1"/>
    <col min="12549" max="12549" width="11.42578125" style="2" customWidth="1"/>
    <col min="12550" max="12550" width="18.140625" style="2" customWidth="1"/>
    <col min="12551" max="12551" width="12.7109375" style="2" customWidth="1"/>
    <col min="12552" max="12552" width="13.28515625" style="2" customWidth="1"/>
    <col min="12553" max="12553" width="15.7109375" style="2" customWidth="1"/>
    <col min="12554" max="12554" width="13.42578125" style="2" customWidth="1"/>
    <col min="12555" max="12555" width="11.5703125" style="2" customWidth="1"/>
    <col min="12556" max="12800" width="8.85546875" style="2"/>
    <col min="12801" max="12801" width="11.7109375" style="2" customWidth="1"/>
    <col min="12802" max="12802" width="17.28515625" style="2" customWidth="1"/>
    <col min="12803" max="12803" width="13.42578125" style="2" customWidth="1"/>
    <col min="12804" max="12804" width="12.7109375" style="2" customWidth="1"/>
    <col min="12805" max="12805" width="11.42578125" style="2" customWidth="1"/>
    <col min="12806" max="12806" width="18.140625" style="2" customWidth="1"/>
    <col min="12807" max="12807" width="12.7109375" style="2" customWidth="1"/>
    <col min="12808" max="12808" width="13.28515625" style="2" customWidth="1"/>
    <col min="12809" max="12809" width="15.7109375" style="2" customWidth="1"/>
    <col min="12810" max="12810" width="13.42578125" style="2" customWidth="1"/>
    <col min="12811" max="12811" width="11.5703125" style="2" customWidth="1"/>
    <col min="12812" max="13056" width="8.85546875" style="2"/>
    <col min="13057" max="13057" width="11.7109375" style="2" customWidth="1"/>
    <col min="13058" max="13058" width="17.28515625" style="2" customWidth="1"/>
    <col min="13059" max="13059" width="13.42578125" style="2" customWidth="1"/>
    <col min="13060" max="13060" width="12.7109375" style="2" customWidth="1"/>
    <col min="13061" max="13061" width="11.42578125" style="2" customWidth="1"/>
    <col min="13062" max="13062" width="18.140625" style="2" customWidth="1"/>
    <col min="13063" max="13063" width="12.7109375" style="2" customWidth="1"/>
    <col min="13064" max="13064" width="13.28515625" style="2" customWidth="1"/>
    <col min="13065" max="13065" width="15.7109375" style="2" customWidth="1"/>
    <col min="13066" max="13066" width="13.42578125" style="2" customWidth="1"/>
    <col min="13067" max="13067" width="11.5703125" style="2" customWidth="1"/>
    <col min="13068" max="13312" width="8.85546875" style="2"/>
    <col min="13313" max="13313" width="11.7109375" style="2" customWidth="1"/>
    <col min="13314" max="13314" width="17.28515625" style="2" customWidth="1"/>
    <col min="13315" max="13315" width="13.42578125" style="2" customWidth="1"/>
    <col min="13316" max="13316" width="12.7109375" style="2" customWidth="1"/>
    <col min="13317" max="13317" width="11.42578125" style="2" customWidth="1"/>
    <col min="13318" max="13318" width="18.140625" style="2" customWidth="1"/>
    <col min="13319" max="13319" width="12.7109375" style="2" customWidth="1"/>
    <col min="13320" max="13320" width="13.28515625" style="2" customWidth="1"/>
    <col min="13321" max="13321" width="15.7109375" style="2" customWidth="1"/>
    <col min="13322" max="13322" width="13.42578125" style="2" customWidth="1"/>
    <col min="13323" max="13323" width="11.5703125" style="2" customWidth="1"/>
    <col min="13324" max="13568" width="8.85546875" style="2"/>
    <col min="13569" max="13569" width="11.7109375" style="2" customWidth="1"/>
    <col min="13570" max="13570" width="17.28515625" style="2" customWidth="1"/>
    <col min="13571" max="13571" width="13.42578125" style="2" customWidth="1"/>
    <col min="13572" max="13572" width="12.7109375" style="2" customWidth="1"/>
    <col min="13573" max="13573" width="11.42578125" style="2" customWidth="1"/>
    <col min="13574" max="13574" width="18.140625" style="2" customWidth="1"/>
    <col min="13575" max="13575" width="12.7109375" style="2" customWidth="1"/>
    <col min="13576" max="13576" width="13.28515625" style="2" customWidth="1"/>
    <col min="13577" max="13577" width="15.7109375" style="2" customWidth="1"/>
    <col min="13578" max="13578" width="13.42578125" style="2" customWidth="1"/>
    <col min="13579" max="13579" width="11.5703125" style="2" customWidth="1"/>
    <col min="13580" max="13824" width="8.85546875" style="2"/>
    <col min="13825" max="13825" width="11.7109375" style="2" customWidth="1"/>
    <col min="13826" max="13826" width="17.28515625" style="2" customWidth="1"/>
    <col min="13827" max="13827" width="13.42578125" style="2" customWidth="1"/>
    <col min="13828" max="13828" width="12.7109375" style="2" customWidth="1"/>
    <col min="13829" max="13829" width="11.42578125" style="2" customWidth="1"/>
    <col min="13830" max="13830" width="18.140625" style="2" customWidth="1"/>
    <col min="13831" max="13831" width="12.7109375" style="2" customWidth="1"/>
    <col min="13832" max="13832" width="13.28515625" style="2" customWidth="1"/>
    <col min="13833" max="13833" width="15.7109375" style="2" customWidth="1"/>
    <col min="13834" max="13834" width="13.42578125" style="2" customWidth="1"/>
    <col min="13835" max="13835" width="11.5703125" style="2" customWidth="1"/>
    <col min="13836" max="14080" width="8.85546875" style="2"/>
    <col min="14081" max="14081" width="11.7109375" style="2" customWidth="1"/>
    <col min="14082" max="14082" width="17.28515625" style="2" customWidth="1"/>
    <col min="14083" max="14083" width="13.42578125" style="2" customWidth="1"/>
    <col min="14084" max="14084" width="12.7109375" style="2" customWidth="1"/>
    <col min="14085" max="14085" width="11.42578125" style="2" customWidth="1"/>
    <col min="14086" max="14086" width="18.140625" style="2" customWidth="1"/>
    <col min="14087" max="14087" width="12.7109375" style="2" customWidth="1"/>
    <col min="14088" max="14088" width="13.28515625" style="2" customWidth="1"/>
    <col min="14089" max="14089" width="15.7109375" style="2" customWidth="1"/>
    <col min="14090" max="14090" width="13.42578125" style="2" customWidth="1"/>
    <col min="14091" max="14091" width="11.5703125" style="2" customWidth="1"/>
    <col min="14092" max="14336" width="8.85546875" style="2"/>
    <col min="14337" max="14337" width="11.7109375" style="2" customWidth="1"/>
    <col min="14338" max="14338" width="17.28515625" style="2" customWidth="1"/>
    <col min="14339" max="14339" width="13.42578125" style="2" customWidth="1"/>
    <col min="14340" max="14340" width="12.7109375" style="2" customWidth="1"/>
    <col min="14341" max="14341" width="11.42578125" style="2" customWidth="1"/>
    <col min="14342" max="14342" width="18.140625" style="2" customWidth="1"/>
    <col min="14343" max="14343" width="12.7109375" style="2" customWidth="1"/>
    <col min="14344" max="14344" width="13.28515625" style="2" customWidth="1"/>
    <col min="14345" max="14345" width="15.7109375" style="2" customWidth="1"/>
    <col min="14346" max="14346" width="13.42578125" style="2" customWidth="1"/>
    <col min="14347" max="14347" width="11.5703125" style="2" customWidth="1"/>
    <col min="14348" max="14592" width="8.85546875" style="2"/>
    <col min="14593" max="14593" width="11.7109375" style="2" customWidth="1"/>
    <col min="14594" max="14594" width="17.28515625" style="2" customWidth="1"/>
    <col min="14595" max="14595" width="13.42578125" style="2" customWidth="1"/>
    <col min="14596" max="14596" width="12.7109375" style="2" customWidth="1"/>
    <col min="14597" max="14597" width="11.42578125" style="2" customWidth="1"/>
    <col min="14598" max="14598" width="18.140625" style="2" customWidth="1"/>
    <col min="14599" max="14599" width="12.7109375" style="2" customWidth="1"/>
    <col min="14600" max="14600" width="13.28515625" style="2" customWidth="1"/>
    <col min="14601" max="14601" width="15.7109375" style="2" customWidth="1"/>
    <col min="14602" max="14602" width="13.42578125" style="2" customWidth="1"/>
    <col min="14603" max="14603" width="11.5703125" style="2" customWidth="1"/>
    <col min="14604" max="14848" width="8.85546875" style="2"/>
    <col min="14849" max="14849" width="11.7109375" style="2" customWidth="1"/>
    <col min="14850" max="14850" width="17.28515625" style="2" customWidth="1"/>
    <col min="14851" max="14851" width="13.42578125" style="2" customWidth="1"/>
    <col min="14852" max="14852" width="12.7109375" style="2" customWidth="1"/>
    <col min="14853" max="14853" width="11.42578125" style="2" customWidth="1"/>
    <col min="14854" max="14854" width="18.140625" style="2" customWidth="1"/>
    <col min="14855" max="14855" width="12.7109375" style="2" customWidth="1"/>
    <col min="14856" max="14856" width="13.28515625" style="2" customWidth="1"/>
    <col min="14857" max="14857" width="15.7109375" style="2" customWidth="1"/>
    <col min="14858" max="14858" width="13.42578125" style="2" customWidth="1"/>
    <col min="14859" max="14859" width="11.5703125" style="2" customWidth="1"/>
    <col min="14860" max="15104" width="8.85546875" style="2"/>
    <col min="15105" max="15105" width="11.7109375" style="2" customWidth="1"/>
    <col min="15106" max="15106" width="17.28515625" style="2" customWidth="1"/>
    <col min="15107" max="15107" width="13.42578125" style="2" customWidth="1"/>
    <col min="15108" max="15108" width="12.7109375" style="2" customWidth="1"/>
    <col min="15109" max="15109" width="11.42578125" style="2" customWidth="1"/>
    <col min="15110" max="15110" width="18.140625" style="2" customWidth="1"/>
    <col min="15111" max="15111" width="12.7109375" style="2" customWidth="1"/>
    <col min="15112" max="15112" width="13.28515625" style="2" customWidth="1"/>
    <col min="15113" max="15113" width="15.7109375" style="2" customWidth="1"/>
    <col min="15114" max="15114" width="13.42578125" style="2" customWidth="1"/>
    <col min="15115" max="15115" width="11.5703125" style="2" customWidth="1"/>
    <col min="15116" max="15360" width="8.85546875" style="2"/>
    <col min="15361" max="15361" width="11.7109375" style="2" customWidth="1"/>
    <col min="15362" max="15362" width="17.28515625" style="2" customWidth="1"/>
    <col min="15363" max="15363" width="13.42578125" style="2" customWidth="1"/>
    <col min="15364" max="15364" width="12.7109375" style="2" customWidth="1"/>
    <col min="15365" max="15365" width="11.42578125" style="2" customWidth="1"/>
    <col min="15366" max="15366" width="18.140625" style="2" customWidth="1"/>
    <col min="15367" max="15367" width="12.7109375" style="2" customWidth="1"/>
    <col min="15368" max="15368" width="13.28515625" style="2" customWidth="1"/>
    <col min="15369" max="15369" width="15.7109375" style="2" customWidth="1"/>
    <col min="15370" max="15370" width="13.42578125" style="2" customWidth="1"/>
    <col min="15371" max="15371" width="11.5703125" style="2" customWidth="1"/>
    <col min="15372" max="15616" width="8.85546875" style="2"/>
    <col min="15617" max="15617" width="11.7109375" style="2" customWidth="1"/>
    <col min="15618" max="15618" width="17.28515625" style="2" customWidth="1"/>
    <col min="15619" max="15619" width="13.42578125" style="2" customWidth="1"/>
    <col min="15620" max="15620" width="12.7109375" style="2" customWidth="1"/>
    <col min="15621" max="15621" width="11.42578125" style="2" customWidth="1"/>
    <col min="15622" max="15622" width="18.140625" style="2" customWidth="1"/>
    <col min="15623" max="15623" width="12.7109375" style="2" customWidth="1"/>
    <col min="15624" max="15624" width="13.28515625" style="2" customWidth="1"/>
    <col min="15625" max="15625" width="15.7109375" style="2" customWidth="1"/>
    <col min="15626" max="15626" width="13.42578125" style="2" customWidth="1"/>
    <col min="15627" max="15627" width="11.5703125" style="2" customWidth="1"/>
    <col min="15628" max="15872" width="8.85546875" style="2"/>
    <col min="15873" max="15873" width="11.7109375" style="2" customWidth="1"/>
    <col min="15874" max="15874" width="17.28515625" style="2" customWidth="1"/>
    <col min="15875" max="15875" width="13.42578125" style="2" customWidth="1"/>
    <col min="15876" max="15876" width="12.7109375" style="2" customWidth="1"/>
    <col min="15877" max="15877" width="11.42578125" style="2" customWidth="1"/>
    <col min="15878" max="15878" width="18.140625" style="2" customWidth="1"/>
    <col min="15879" max="15879" width="12.7109375" style="2" customWidth="1"/>
    <col min="15880" max="15880" width="13.28515625" style="2" customWidth="1"/>
    <col min="15881" max="15881" width="15.7109375" style="2" customWidth="1"/>
    <col min="15882" max="15882" width="13.42578125" style="2" customWidth="1"/>
    <col min="15883" max="15883" width="11.5703125" style="2" customWidth="1"/>
    <col min="15884" max="16128" width="8.85546875" style="2"/>
    <col min="16129" max="16129" width="11.7109375" style="2" customWidth="1"/>
    <col min="16130" max="16130" width="17.28515625" style="2" customWidth="1"/>
    <col min="16131" max="16131" width="13.42578125" style="2" customWidth="1"/>
    <col min="16132" max="16132" width="12.7109375" style="2" customWidth="1"/>
    <col min="16133" max="16133" width="11.42578125" style="2" customWidth="1"/>
    <col min="16134" max="16134" width="18.140625" style="2" customWidth="1"/>
    <col min="16135" max="16135" width="12.7109375" style="2" customWidth="1"/>
    <col min="16136" max="16136" width="13.28515625" style="2" customWidth="1"/>
    <col min="16137" max="16137" width="15.7109375" style="2" customWidth="1"/>
    <col min="16138" max="16138" width="13.42578125" style="2" customWidth="1"/>
    <col min="16139" max="16139" width="11.5703125" style="2" customWidth="1"/>
    <col min="16140" max="16384" width="8.85546875" style="2"/>
  </cols>
  <sheetData>
    <row r="1" spans="1:11" ht="14.45" customHeight="1" x14ac:dyDescent="0.2">
      <c r="J1" s="40" t="s">
        <v>0</v>
      </c>
      <c r="K1" s="41"/>
    </row>
    <row r="3" spans="1:11" ht="15.75" x14ac:dyDescent="0.25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x14ac:dyDescent="0.2">
      <c r="A4" s="46"/>
      <c r="B4" s="46"/>
      <c r="C4" s="46"/>
      <c r="D4" s="46"/>
      <c r="E4" s="46"/>
      <c r="F4" s="46"/>
      <c r="G4" s="46"/>
    </row>
    <row r="5" spans="1:11" ht="34.5" customHeight="1" x14ac:dyDescent="0.2">
      <c r="A5" s="42" t="s">
        <v>2</v>
      </c>
      <c r="B5" s="42" t="s">
        <v>42</v>
      </c>
      <c r="C5" s="36" t="s">
        <v>3</v>
      </c>
      <c r="D5" s="36"/>
      <c r="E5" s="36"/>
      <c r="F5" s="42" t="s">
        <v>4</v>
      </c>
      <c r="G5" s="42" t="s">
        <v>5</v>
      </c>
      <c r="H5" s="42" t="s">
        <v>6</v>
      </c>
      <c r="I5" s="42" t="s">
        <v>7</v>
      </c>
      <c r="J5" s="42" t="s">
        <v>8</v>
      </c>
      <c r="K5" s="42" t="s">
        <v>9</v>
      </c>
    </row>
    <row r="6" spans="1:11" ht="30" customHeight="1" x14ac:dyDescent="0.2">
      <c r="A6" s="43"/>
      <c r="B6" s="43"/>
      <c r="C6" s="42" t="s">
        <v>10</v>
      </c>
      <c r="D6" s="42" t="s">
        <v>11</v>
      </c>
      <c r="E6" s="42" t="s">
        <v>12</v>
      </c>
      <c r="F6" s="43"/>
      <c r="G6" s="43"/>
      <c r="H6" s="43"/>
      <c r="I6" s="43"/>
      <c r="J6" s="43"/>
      <c r="K6" s="43"/>
    </row>
    <row r="7" spans="1:11" ht="34.5" customHeight="1" x14ac:dyDescent="0.2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1:11" ht="18" customHeight="1" x14ac:dyDescent="0.2">
      <c r="A8" s="37" t="s">
        <v>30</v>
      </c>
      <c r="B8" s="38"/>
      <c r="C8" s="38"/>
      <c r="D8" s="38"/>
      <c r="E8" s="38"/>
      <c r="F8" s="38"/>
      <c r="G8" s="38"/>
      <c r="H8" s="38"/>
      <c r="I8" s="38"/>
      <c r="J8" s="38"/>
      <c r="K8" s="39"/>
    </row>
    <row r="9" spans="1:11" ht="17.25" customHeight="1" x14ac:dyDescent="0.2">
      <c r="A9" s="1" t="s">
        <v>31</v>
      </c>
      <c r="B9" s="23">
        <v>50</v>
      </c>
      <c r="C9" s="24"/>
      <c r="D9" s="24"/>
      <c r="E9" s="24"/>
      <c r="F9" s="24"/>
      <c r="G9" s="24"/>
      <c r="H9" s="24"/>
      <c r="I9" s="24"/>
      <c r="J9" s="24"/>
      <c r="K9" s="24"/>
    </row>
    <row r="10" spans="1:11" ht="18" customHeight="1" x14ac:dyDescent="0.2">
      <c r="A10" s="1" t="s">
        <v>32</v>
      </c>
      <c r="B10" s="25">
        <v>40</v>
      </c>
      <c r="C10" s="24"/>
      <c r="D10" s="24"/>
      <c r="E10" s="24"/>
      <c r="F10" s="24"/>
      <c r="G10" s="24"/>
      <c r="H10" s="24"/>
      <c r="I10" s="24"/>
      <c r="J10" s="24"/>
      <c r="K10" s="24"/>
    </row>
    <row r="11" spans="1:11" ht="18.75" x14ac:dyDescent="0.25">
      <c r="A11" s="9" t="s">
        <v>33</v>
      </c>
      <c r="B11" s="25">
        <v>40</v>
      </c>
      <c r="C11" s="24"/>
      <c r="D11" s="24"/>
      <c r="E11" s="24"/>
      <c r="F11" s="24"/>
      <c r="G11" s="24"/>
      <c r="H11" s="24"/>
      <c r="I11" s="24"/>
      <c r="J11" s="24"/>
      <c r="K11" s="24"/>
    </row>
    <row r="12" spans="1:11" ht="18.75" x14ac:dyDescent="0.25">
      <c r="A12" s="9" t="s">
        <v>34</v>
      </c>
      <c r="B12" s="27">
        <v>50</v>
      </c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18.75" x14ac:dyDescent="0.2">
      <c r="A13" s="14" t="s">
        <v>35</v>
      </c>
      <c r="B13" s="26">
        <f>SUM(B9:B12)</f>
        <v>180</v>
      </c>
      <c r="C13" s="24"/>
      <c r="D13" s="24"/>
      <c r="E13" s="24"/>
      <c r="F13" s="24"/>
      <c r="G13" s="24"/>
      <c r="H13" s="24"/>
      <c r="I13" s="24"/>
      <c r="J13" s="24"/>
      <c r="K13" s="24"/>
    </row>
    <row r="14" spans="1:11" ht="15.75" x14ac:dyDescent="0.2">
      <c r="A14" s="37" t="s">
        <v>40</v>
      </c>
      <c r="B14" s="38"/>
      <c r="C14" s="38"/>
      <c r="D14" s="38"/>
      <c r="E14" s="38"/>
      <c r="F14" s="38"/>
      <c r="G14" s="38"/>
      <c r="H14" s="38"/>
      <c r="I14" s="38"/>
      <c r="J14" s="38"/>
      <c r="K14" s="39"/>
    </row>
    <row r="15" spans="1:11" ht="15" x14ac:dyDescent="0.2">
      <c r="A15" s="10" t="s">
        <v>41</v>
      </c>
      <c r="B15" s="7">
        <v>80</v>
      </c>
      <c r="C15" s="7"/>
      <c r="D15" s="7"/>
      <c r="E15" s="7"/>
      <c r="F15" s="7"/>
      <c r="G15" s="7"/>
      <c r="H15" s="7">
        <v>7</v>
      </c>
      <c r="I15" s="7"/>
      <c r="J15" s="7"/>
      <c r="K15" s="7"/>
    </row>
    <row r="16" spans="1:11" ht="16.5" x14ac:dyDescent="0.2">
      <c r="A16" s="14" t="s">
        <v>35</v>
      </c>
      <c r="B16" s="15">
        <f>B15</f>
        <v>80</v>
      </c>
      <c r="C16" s="15"/>
      <c r="D16" s="15"/>
      <c r="E16" s="15"/>
      <c r="F16" s="15"/>
      <c r="G16" s="15"/>
      <c r="H16" s="15">
        <f>H15</f>
        <v>7</v>
      </c>
      <c r="I16" s="15"/>
      <c r="J16" s="15"/>
      <c r="K16" s="15"/>
    </row>
    <row r="17" spans="1:11" ht="15.75" x14ac:dyDescent="0.2">
      <c r="A17" s="37" t="s">
        <v>44</v>
      </c>
      <c r="B17" s="38"/>
      <c r="C17" s="38"/>
      <c r="D17" s="38"/>
      <c r="E17" s="38"/>
      <c r="F17" s="38"/>
      <c r="G17" s="38"/>
      <c r="H17" s="38"/>
      <c r="I17" s="38"/>
      <c r="J17" s="38"/>
      <c r="K17" s="39"/>
    </row>
    <row r="18" spans="1:11" ht="15" x14ac:dyDescent="0.25">
      <c r="A18" s="9" t="s">
        <v>45</v>
      </c>
      <c r="B18" s="7">
        <v>240</v>
      </c>
      <c r="C18" s="7"/>
      <c r="D18" s="7"/>
      <c r="E18" s="7"/>
      <c r="F18" s="7"/>
      <c r="G18" s="7">
        <v>40</v>
      </c>
      <c r="H18" s="7">
        <v>3</v>
      </c>
      <c r="I18" s="7"/>
      <c r="J18" s="7"/>
      <c r="K18" s="7"/>
    </row>
    <row r="19" spans="1:11" ht="15" x14ac:dyDescent="0.25">
      <c r="A19" s="9" t="s">
        <v>46</v>
      </c>
      <c r="B19" s="7">
        <v>280</v>
      </c>
      <c r="C19" s="7"/>
      <c r="D19" s="7"/>
      <c r="E19" s="7"/>
      <c r="F19" s="7"/>
      <c r="G19" s="7">
        <v>40</v>
      </c>
      <c r="H19" s="7">
        <v>3</v>
      </c>
      <c r="I19" s="7"/>
      <c r="J19" s="7"/>
      <c r="K19" s="7"/>
    </row>
    <row r="20" spans="1:11" ht="15" x14ac:dyDescent="0.25">
      <c r="A20" s="9" t="s">
        <v>47</v>
      </c>
      <c r="B20" s="7">
        <v>40</v>
      </c>
      <c r="C20" s="7"/>
      <c r="D20" s="7"/>
      <c r="E20" s="7"/>
      <c r="F20" s="7"/>
      <c r="G20" s="7"/>
      <c r="H20" s="7"/>
      <c r="I20" s="7"/>
      <c r="J20" s="7"/>
      <c r="K20" s="7"/>
    </row>
    <row r="21" spans="1:11" ht="15" x14ac:dyDescent="0.25">
      <c r="A21" s="9" t="s">
        <v>48</v>
      </c>
      <c r="B21" s="7">
        <v>120</v>
      </c>
      <c r="C21" s="7"/>
      <c r="D21" s="7"/>
      <c r="E21" s="7"/>
      <c r="F21" s="7"/>
      <c r="G21" s="7">
        <v>20</v>
      </c>
      <c r="H21" s="7">
        <v>3</v>
      </c>
      <c r="I21" s="7"/>
      <c r="J21" s="7"/>
      <c r="K21" s="7"/>
    </row>
    <row r="22" spans="1:11" ht="15" x14ac:dyDescent="0.25">
      <c r="A22" s="9" t="s">
        <v>49</v>
      </c>
      <c r="B22" s="7">
        <v>120</v>
      </c>
      <c r="C22" s="7"/>
      <c r="D22" s="7"/>
      <c r="E22" s="7"/>
      <c r="F22" s="7"/>
      <c r="G22" s="7">
        <v>20</v>
      </c>
      <c r="H22" s="7">
        <v>3</v>
      </c>
      <c r="I22" s="7"/>
      <c r="J22" s="7"/>
      <c r="K22" s="7"/>
    </row>
    <row r="23" spans="1:11" ht="15" x14ac:dyDescent="0.25">
      <c r="A23" s="9" t="s">
        <v>50</v>
      </c>
      <c r="B23" s="7">
        <v>480</v>
      </c>
      <c r="C23" s="7"/>
      <c r="D23" s="7"/>
      <c r="E23" s="7"/>
      <c r="F23" s="7"/>
      <c r="G23" s="7">
        <v>20</v>
      </c>
      <c r="H23" s="7">
        <v>3</v>
      </c>
      <c r="I23" s="7"/>
      <c r="J23" s="7"/>
      <c r="K23" s="7"/>
    </row>
    <row r="24" spans="1:11" ht="15" x14ac:dyDescent="0.25">
      <c r="A24" s="9" t="s">
        <v>51</v>
      </c>
      <c r="B24" s="7">
        <v>40</v>
      </c>
      <c r="C24" s="7"/>
      <c r="D24" s="7"/>
      <c r="E24" s="7"/>
      <c r="F24" s="7"/>
      <c r="G24" s="7"/>
      <c r="H24" s="7"/>
      <c r="I24" s="7"/>
      <c r="J24" s="7"/>
      <c r="K24" s="7"/>
    </row>
    <row r="25" spans="1:11" ht="15" x14ac:dyDescent="0.25">
      <c r="A25" s="9" t="s">
        <v>52</v>
      </c>
      <c r="B25" s="7">
        <v>280</v>
      </c>
      <c r="C25" s="7"/>
      <c r="D25" s="7"/>
      <c r="E25" s="7"/>
      <c r="F25" s="7"/>
      <c r="G25" s="7">
        <v>40</v>
      </c>
      <c r="H25" s="7">
        <v>3</v>
      </c>
      <c r="I25" s="7"/>
      <c r="J25" s="7"/>
      <c r="K25" s="7"/>
    </row>
    <row r="26" spans="1:11" ht="15" x14ac:dyDescent="0.25">
      <c r="A26" s="9" t="s">
        <v>53</v>
      </c>
      <c r="B26" s="7">
        <v>30</v>
      </c>
      <c r="C26" s="7"/>
      <c r="D26" s="7"/>
      <c r="E26" s="7"/>
      <c r="F26" s="7"/>
      <c r="G26" s="7"/>
      <c r="H26" s="7"/>
      <c r="I26" s="7"/>
      <c r="J26" s="7"/>
      <c r="K26" s="7"/>
    </row>
    <row r="27" spans="1:11" ht="15" x14ac:dyDescent="0.25">
      <c r="A27" s="9" t="s">
        <v>54</v>
      </c>
      <c r="B27" s="7">
        <v>30</v>
      </c>
      <c r="C27" s="7"/>
      <c r="D27" s="7"/>
      <c r="E27" s="7"/>
      <c r="F27" s="7"/>
      <c r="G27" s="7"/>
      <c r="H27" s="7"/>
      <c r="I27" s="7"/>
      <c r="J27" s="7"/>
      <c r="K27" s="7"/>
    </row>
    <row r="28" spans="1:11" ht="15" x14ac:dyDescent="0.25">
      <c r="A28" s="9" t="s">
        <v>55</v>
      </c>
      <c r="B28" s="7">
        <v>30</v>
      </c>
      <c r="C28" s="7"/>
      <c r="D28" s="7"/>
      <c r="E28" s="7"/>
      <c r="F28" s="7"/>
      <c r="G28" s="7"/>
      <c r="H28" s="7"/>
      <c r="I28" s="7"/>
      <c r="J28" s="7"/>
      <c r="K28" s="7"/>
    </row>
    <row r="29" spans="1:11" ht="15" x14ac:dyDescent="0.25">
      <c r="A29" s="9" t="s">
        <v>56</v>
      </c>
      <c r="B29" s="7">
        <v>30</v>
      </c>
      <c r="C29" s="7"/>
      <c r="D29" s="7"/>
      <c r="E29" s="7"/>
      <c r="F29" s="7"/>
      <c r="G29" s="7"/>
      <c r="H29" s="7"/>
      <c r="I29" s="7"/>
      <c r="J29" s="7"/>
      <c r="K29" s="7"/>
    </row>
    <row r="30" spans="1:11" ht="15" x14ac:dyDescent="0.25">
      <c r="A30" s="9" t="s">
        <v>57</v>
      </c>
      <c r="B30" s="7">
        <v>40</v>
      </c>
      <c r="C30" s="7"/>
      <c r="D30" s="7"/>
      <c r="E30" s="7"/>
      <c r="F30" s="7"/>
      <c r="G30" s="7"/>
      <c r="H30" s="7"/>
      <c r="I30" s="7"/>
      <c r="J30" s="7"/>
      <c r="K30" s="7"/>
    </row>
    <row r="31" spans="1:11" ht="15" x14ac:dyDescent="0.25">
      <c r="A31" s="9" t="s">
        <v>58</v>
      </c>
      <c r="B31" s="7">
        <v>40</v>
      </c>
      <c r="C31" s="7"/>
      <c r="D31" s="7"/>
      <c r="E31" s="7"/>
      <c r="F31" s="7"/>
      <c r="G31" s="7"/>
      <c r="H31" s="7"/>
      <c r="I31" s="7"/>
      <c r="J31" s="7"/>
      <c r="K31" s="7"/>
    </row>
    <row r="32" spans="1:11" ht="15" x14ac:dyDescent="0.25">
      <c r="A32" s="9" t="s">
        <v>59</v>
      </c>
      <c r="B32" s="7">
        <v>40</v>
      </c>
      <c r="C32" s="7"/>
      <c r="D32" s="7"/>
      <c r="E32" s="7"/>
      <c r="F32" s="7"/>
      <c r="G32" s="7"/>
      <c r="H32" s="7"/>
      <c r="I32" s="7"/>
      <c r="J32" s="7"/>
      <c r="K32" s="7"/>
    </row>
    <row r="33" spans="1:11" ht="15" x14ac:dyDescent="0.25">
      <c r="A33" s="9" t="s">
        <v>60</v>
      </c>
      <c r="B33" s="7">
        <v>40</v>
      </c>
      <c r="C33" s="7"/>
      <c r="D33" s="7"/>
      <c r="E33" s="7"/>
      <c r="F33" s="7"/>
      <c r="G33" s="7"/>
      <c r="H33" s="7"/>
      <c r="I33" s="7"/>
      <c r="J33" s="7"/>
      <c r="K33" s="7"/>
    </row>
    <row r="34" spans="1:11" ht="15" x14ac:dyDescent="0.25">
      <c r="A34" s="9" t="s">
        <v>61</v>
      </c>
      <c r="B34" s="7">
        <v>30</v>
      </c>
      <c r="C34" s="7"/>
      <c r="D34" s="7"/>
      <c r="E34" s="7"/>
      <c r="F34" s="7"/>
      <c r="G34" s="7"/>
      <c r="H34" s="7"/>
      <c r="I34" s="7"/>
      <c r="J34" s="7"/>
      <c r="K34" s="7"/>
    </row>
    <row r="35" spans="1:11" ht="15" x14ac:dyDescent="0.25">
      <c r="A35" s="9" t="s">
        <v>62</v>
      </c>
      <c r="B35" s="7">
        <v>340</v>
      </c>
      <c r="C35" s="7"/>
      <c r="D35" s="7"/>
      <c r="E35" s="7"/>
      <c r="F35" s="7"/>
      <c r="G35" s="7">
        <v>40</v>
      </c>
      <c r="H35" s="7">
        <v>3</v>
      </c>
      <c r="I35" s="7"/>
      <c r="J35" s="7"/>
      <c r="K35" s="7"/>
    </row>
    <row r="36" spans="1:11" ht="15" x14ac:dyDescent="0.25">
      <c r="A36" s="9" t="s">
        <v>63</v>
      </c>
      <c r="B36" s="7">
        <v>240</v>
      </c>
      <c r="C36" s="7"/>
      <c r="D36" s="7"/>
      <c r="E36" s="7"/>
      <c r="F36" s="7"/>
      <c r="G36" s="7">
        <v>40</v>
      </c>
      <c r="H36" s="7">
        <v>3</v>
      </c>
      <c r="I36" s="7"/>
      <c r="J36" s="7"/>
      <c r="K36" s="7"/>
    </row>
    <row r="37" spans="1:11" ht="15" x14ac:dyDescent="0.25">
      <c r="A37" s="9" t="s">
        <v>64</v>
      </c>
      <c r="B37" s="7">
        <v>80</v>
      </c>
      <c r="C37" s="7"/>
      <c r="D37" s="7"/>
      <c r="E37" s="7"/>
      <c r="F37" s="7"/>
      <c r="G37" s="7"/>
      <c r="H37" s="7"/>
      <c r="I37" s="7"/>
      <c r="J37" s="7"/>
      <c r="K37" s="7"/>
    </row>
    <row r="38" spans="1:11" ht="15" x14ac:dyDescent="0.25">
      <c r="A38" s="9" t="s">
        <v>65</v>
      </c>
      <c r="B38" s="7">
        <v>120</v>
      </c>
      <c r="C38" s="7"/>
      <c r="D38" s="7"/>
      <c r="E38" s="7"/>
      <c r="F38" s="7"/>
      <c r="G38" s="7">
        <v>20</v>
      </c>
      <c r="H38" s="7">
        <v>3</v>
      </c>
      <c r="I38" s="7"/>
      <c r="J38" s="7"/>
      <c r="K38" s="7"/>
    </row>
    <row r="39" spans="1:11" ht="15" x14ac:dyDescent="0.25">
      <c r="A39" s="9" t="s">
        <v>66</v>
      </c>
      <c r="B39" s="7">
        <v>880</v>
      </c>
      <c r="C39" s="7"/>
      <c r="D39" s="7"/>
      <c r="E39" s="7"/>
      <c r="F39" s="7"/>
      <c r="G39" s="7">
        <v>40</v>
      </c>
      <c r="H39" s="8">
        <v>3</v>
      </c>
      <c r="I39" s="7"/>
      <c r="J39" s="7"/>
      <c r="K39" s="7"/>
    </row>
    <row r="40" spans="1:11" ht="15" x14ac:dyDescent="0.25">
      <c r="A40" s="9" t="s">
        <v>67</v>
      </c>
      <c r="B40" s="7">
        <v>350</v>
      </c>
      <c r="C40" s="7"/>
      <c r="D40" s="7"/>
      <c r="E40" s="7"/>
      <c r="F40" s="7"/>
      <c r="G40" s="7">
        <v>60</v>
      </c>
      <c r="H40" s="8">
        <v>3</v>
      </c>
      <c r="I40" s="7"/>
      <c r="J40" s="7"/>
      <c r="K40" s="7"/>
    </row>
    <row r="41" spans="1:11" ht="15" x14ac:dyDescent="0.25">
      <c r="A41" s="9" t="s">
        <v>68</v>
      </c>
      <c r="B41" s="7">
        <v>140</v>
      </c>
      <c r="C41" s="7"/>
      <c r="D41" s="7"/>
      <c r="E41" s="7"/>
      <c r="F41" s="7"/>
      <c r="G41" s="7">
        <v>20</v>
      </c>
      <c r="H41" s="8">
        <v>3</v>
      </c>
      <c r="I41" s="7"/>
      <c r="J41" s="7"/>
      <c r="K41" s="7"/>
    </row>
    <row r="42" spans="1:11" ht="15" x14ac:dyDescent="0.25">
      <c r="A42" s="9" t="s">
        <v>69</v>
      </c>
      <c r="B42" s="7">
        <v>70</v>
      </c>
      <c r="C42" s="7"/>
      <c r="D42" s="7"/>
      <c r="E42" s="7"/>
      <c r="F42" s="7"/>
      <c r="G42" s="7">
        <v>10</v>
      </c>
      <c r="H42" s="8">
        <v>3</v>
      </c>
      <c r="I42" s="7"/>
      <c r="J42" s="7"/>
      <c r="K42" s="7"/>
    </row>
    <row r="43" spans="1:11" ht="15" x14ac:dyDescent="0.25">
      <c r="A43" s="9" t="s">
        <v>70</v>
      </c>
      <c r="B43" s="7">
        <v>1080</v>
      </c>
      <c r="C43" s="7"/>
      <c r="D43" s="7"/>
      <c r="E43" s="7"/>
      <c r="F43" s="7"/>
      <c r="G43" s="7">
        <v>80</v>
      </c>
      <c r="H43" s="8">
        <v>3</v>
      </c>
      <c r="I43" s="7"/>
      <c r="J43" s="7"/>
      <c r="K43" s="7"/>
    </row>
    <row r="44" spans="1:11" ht="30" x14ac:dyDescent="0.25">
      <c r="A44" s="9" t="s">
        <v>71</v>
      </c>
      <c r="B44" s="7">
        <v>140</v>
      </c>
      <c r="C44" s="7"/>
      <c r="D44" s="7"/>
      <c r="E44" s="7"/>
      <c r="F44" s="7"/>
      <c r="G44" s="7">
        <v>20</v>
      </c>
      <c r="H44" s="8">
        <v>3</v>
      </c>
      <c r="I44" s="7"/>
      <c r="J44" s="7"/>
      <c r="K44" s="7"/>
    </row>
    <row r="45" spans="1:11" ht="15" x14ac:dyDescent="0.25">
      <c r="A45" s="9" t="s">
        <v>72</v>
      </c>
      <c r="B45" s="7">
        <v>120</v>
      </c>
      <c r="C45" s="7"/>
      <c r="D45" s="7"/>
      <c r="E45" s="7"/>
      <c r="F45" s="7"/>
      <c r="G45" s="7">
        <v>20</v>
      </c>
      <c r="H45" s="8">
        <v>3</v>
      </c>
      <c r="I45" s="7"/>
      <c r="J45" s="7"/>
      <c r="K45" s="7"/>
    </row>
    <row r="46" spans="1:11" ht="15" x14ac:dyDescent="0.25">
      <c r="A46" s="9" t="s">
        <v>73</v>
      </c>
      <c r="B46" s="7">
        <v>120</v>
      </c>
      <c r="C46" s="7"/>
      <c r="D46" s="7"/>
      <c r="E46" s="7"/>
      <c r="F46" s="7"/>
      <c r="G46" s="7">
        <v>20</v>
      </c>
      <c r="H46" s="8">
        <v>3</v>
      </c>
      <c r="I46" s="7"/>
      <c r="J46" s="7"/>
      <c r="K46" s="7"/>
    </row>
    <row r="47" spans="1:11" ht="15" x14ac:dyDescent="0.25">
      <c r="A47" s="9" t="s">
        <v>74</v>
      </c>
      <c r="B47" s="7">
        <v>600</v>
      </c>
      <c r="C47" s="7"/>
      <c r="D47" s="7"/>
      <c r="E47" s="7"/>
      <c r="F47" s="7"/>
      <c r="G47" s="7">
        <v>100</v>
      </c>
      <c r="H47" s="8">
        <v>3</v>
      </c>
      <c r="I47" s="7"/>
      <c r="J47" s="7"/>
      <c r="K47" s="7"/>
    </row>
    <row r="48" spans="1:11" ht="15" x14ac:dyDescent="0.25">
      <c r="A48" s="9" t="s">
        <v>75</v>
      </c>
      <c r="B48" s="7">
        <v>240</v>
      </c>
      <c r="C48" s="7"/>
      <c r="D48" s="7"/>
      <c r="E48" s="7"/>
      <c r="F48" s="7"/>
      <c r="G48" s="7">
        <v>40</v>
      </c>
      <c r="H48" s="8">
        <v>3</v>
      </c>
      <c r="I48" s="7"/>
      <c r="J48" s="7"/>
      <c r="K48" s="7"/>
    </row>
    <row r="49" spans="1:11" ht="15" x14ac:dyDescent="0.25">
      <c r="A49" s="9" t="s">
        <v>76</v>
      </c>
      <c r="B49" s="7">
        <v>420</v>
      </c>
      <c r="C49" s="7"/>
      <c r="D49" s="7"/>
      <c r="E49" s="7"/>
      <c r="F49" s="7"/>
      <c r="G49" s="7">
        <v>70</v>
      </c>
      <c r="H49" s="8">
        <v>3</v>
      </c>
      <c r="I49" s="7"/>
      <c r="J49" s="7"/>
      <c r="K49" s="7"/>
    </row>
    <row r="50" spans="1:11" ht="15" x14ac:dyDescent="0.25">
      <c r="A50" s="9" t="s">
        <v>77</v>
      </c>
      <c r="B50" s="7">
        <v>480</v>
      </c>
      <c r="C50" s="7"/>
      <c r="D50" s="7"/>
      <c r="E50" s="7"/>
      <c r="F50" s="7"/>
      <c r="G50" s="7">
        <v>80</v>
      </c>
      <c r="H50" s="8">
        <v>3</v>
      </c>
      <c r="I50" s="7"/>
      <c r="J50" s="7"/>
      <c r="K50" s="7"/>
    </row>
    <row r="51" spans="1:11" ht="15" x14ac:dyDescent="0.25">
      <c r="A51" s="9" t="s">
        <v>78</v>
      </c>
      <c r="B51" s="7">
        <v>180</v>
      </c>
      <c r="C51" s="7"/>
      <c r="D51" s="7"/>
      <c r="E51" s="7"/>
      <c r="F51" s="7"/>
      <c r="G51" s="7">
        <v>30</v>
      </c>
      <c r="H51" s="8">
        <v>3</v>
      </c>
      <c r="I51" s="7"/>
      <c r="J51" s="7"/>
      <c r="K51" s="7"/>
    </row>
    <row r="52" spans="1:11" ht="15" x14ac:dyDescent="0.25">
      <c r="A52" s="9" t="s">
        <v>79</v>
      </c>
      <c r="B52" s="7">
        <v>840</v>
      </c>
      <c r="C52" s="7"/>
      <c r="D52" s="7"/>
      <c r="E52" s="7"/>
      <c r="F52" s="7"/>
      <c r="G52" s="7">
        <v>140</v>
      </c>
      <c r="H52" s="8">
        <v>3</v>
      </c>
      <c r="I52" s="7"/>
      <c r="J52" s="7"/>
      <c r="K52" s="7"/>
    </row>
    <row r="53" spans="1:11" ht="15" x14ac:dyDescent="0.25">
      <c r="A53" s="9" t="s">
        <v>80</v>
      </c>
      <c r="B53" s="7">
        <v>240</v>
      </c>
      <c r="C53" s="7"/>
      <c r="D53" s="7"/>
      <c r="E53" s="7"/>
      <c r="F53" s="7"/>
      <c r="G53" s="7">
        <v>40</v>
      </c>
      <c r="H53" s="8">
        <v>3</v>
      </c>
      <c r="I53" s="7"/>
      <c r="J53" s="7"/>
      <c r="K53" s="7"/>
    </row>
    <row r="54" spans="1:11" ht="30" x14ac:dyDescent="0.25">
      <c r="A54" s="9" t="s">
        <v>81</v>
      </c>
      <c r="B54" s="7">
        <v>320</v>
      </c>
      <c r="C54" s="7"/>
      <c r="D54" s="7"/>
      <c r="E54" s="7"/>
      <c r="F54" s="7"/>
      <c r="G54" s="7">
        <v>20</v>
      </c>
      <c r="H54" s="8">
        <v>3</v>
      </c>
      <c r="I54" s="7"/>
      <c r="J54" s="7"/>
      <c r="K54" s="7"/>
    </row>
    <row r="55" spans="1:11" ht="15" x14ac:dyDescent="0.25">
      <c r="A55" s="9" t="s">
        <v>82</v>
      </c>
      <c r="B55" s="7">
        <v>280</v>
      </c>
      <c r="C55" s="7"/>
      <c r="D55" s="7"/>
      <c r="E55" s="7"/>
      <c r="F55" s="7"/>
      <c r="G55" s="7">
        <v>40</v>
      </c>
      <c r="H55" s="8">
        <v>3</v>
      </c>
      <c r="I55" s="7"/>
      <c r="J55" s="7"/>
      <c r="K55" s="7"/>
    </row>
    <row r="56" spans="1:11" ht="15" x14ac:dyDescent="0.25">
      <c r="A56" s="9" t="s">
        <v>83</v>
      </c>
      <c r="B56" s="4">
        <v>490</v>
      </c>
      <c r="C56" s="4"/>
      <c r="D56" s="4"/>
      <c r="E56" s="4"/>
      <c r="F56" s="4"/>
      <c r="G56" s="4">
        <v>70</v>
      </c>
      <c r="H56" s="8">
        <v>3</v>
      </c>
      <c r="I56" s="4"/>
      <c r="J56" s="4"/>
      <c r="K56" s="4"/>
    </row>
    <row r="57" spans="1:11" ht="16.5" x14ac:dyDescent="0.2">
      <c r="A57" s="14" t="s">
        <v>35</v>
      </c>
      <c r="B57" s="17">
        <f>SUM(B18:B56)</f>
        <v>9680</v>
      </c>
      <c r="C57" s="15"/>
      <c r="D57" s="15"/>
      <c r="E57" s="15"/>
      <c r="F57" s="15"/>
      <c r="G57" s="15">
        <f>SUM(G18:G56)</f>
        <v>1180</v>
      </c>
      <c r="H57" s="15">
        <f>SUM(H18:H56)</f>
        <v>81</v>
      </c>
      <c r="I57" s="15"/>
      <c r="J57" s="15"/>
      <c r="K57" s="15"/>
    </row>
    <row r="58" spans="1:11" ht="15.75" x14ac:dyDescent="0.2">
      <c r="A58" s="37" t="s">
        <v>84</v>
      </c>
      <c r="B58" s="38"/>
      <c r="C58" s="38"/>
      <c r="D58" s="38"/>
      <c r="E58" s="38"/>
      <c r="F58" s="38"/>
      <c r="G58" s="38"/>
      <c r="H58" s="38"/>
      <c r="I58" s="38"/>
      <c r="J58" s="38"/>
      <c r="K58" s="39"/>
    </row>
    <row r="59" spans="1:11" ht="15" x14ac:dyDescent="0.2">
      <c r="A59" s="10" t="s">
        <v>85</v>
      </c>
      <c r="B59" s="8">
        <v>200</v>
      </c>
      <c r="C59" s="8"/>
      <c r="D59" s="8"/>
      <c r="E59" s="8"/>
      <c r="F59" s="8"/>
      <c r="G59" s="8"/>
      <c r="H59" s="8"/>
      <c r="I59" s="8"/>
      <c r="J59" s="8"/>
      <c r="K59" s="8"/>
    </row>
    <row r="60" spans="1:11" ht="15" x14ac:dyDescent="0.2">
      <c r="A60" s="10" t="s">
        <v>86</v>
      </c>
      <c r="B60" s="8">
        <v>100</v>
      </c>
      <c r="C60" s="8"/>
      <c r="D60" s="8"/>
      <c r="E60" s="8"/>
      <c r="F60" s="8"/>
      <c r="G60" s="8"/>
      <c r="H60" s="8"/>
      <c r="I60" s="8"/>
      <c r="J60" s="8"/>
      <c r="K60" s="8"/>
    </row>
    <row r="61" spans="1:11" ht="15" x14ac:dyDescent="0.2">
      <c r="A61" s="10" t="s">
        <v>87</v>
      </c>
      <c r="B61" s="8">
        <v>150</v>
      </c>
      <c r="C61" s="8"/>
      <c r="D61" s="8"/>
      <c r="E61" s="8"/>
      <c r="F61" s="8"/>
      <c r="G61" s="8"/>
      <c r="H61" s="8"/>
      <c r="I61" s="8"/>
      <c r="J61" s="8"/>
      <c r="K61" s="8"/>
    </row>
    <row r="62" spans="1:11" ht="15" x14ac:dyDescent="0.2">
      <c r="A62" s="10" t="s">
        <v>88</v>
      </c>
      <c r="B62" s="8">
        <v>300</v>
      </c>
      <c r="C62" s="8"/>
      <c r="D62" s="8"/>
      <c r="E62" s="8"/>
      <c r="F62" s="8"/>
      <c r="G62" s="8"/>
      <c r="H62" s="8"/>
      <c r="I62" s="8"/>
      <c r="J62" s="8"/>
      <c r="K62" s="8"/>
    </row>
    <row r="63" spans="1:11" ht="15" x14ac:dyDescent="0.2">
      <c r="A63" s="10" t="s">
        <v>89</v>
      </c>
      <c r="B63" s="8">
        <v>150</v>
      </c>
      <c r="C63" s="8"/>
      <c r="D63" s="8"/>
      <c r="E63" s="8"/>
      <c r="F63" s="8"/>
      <c r="G63" s="8"/>
      <c r="H63" s="8"/>
      <c r="I63" s="8"/>
      <c r="J63" s="8"/>
      <c r="K63" s="8"/>
    </row>
    <row r="64" spans="1:11" ht="18.75" customHeight="1" x14ac:dyDescent="0.2">
      <c r="A64" s="10" t="s">
        <v>90</v>
      </c>
      <c r="B64" s="8">
        <v>150</v>
      </c>
      <c r="C64" s="8"/>
      <c r="D64" s="8"/>
      <c r="E64" s="8"/>
      <c r="F64" s="8"/>
      <c r="G64" s="8"/>
      <c r="H64" s="8"/>
      <c r="I64" s="8"/>
      <c r="J64" s="8"/>
      <c r="K64" s="8"/>
    </row>
    <row r="65" spans="1:11" ht="15.75" customHeight="1" x14ac:dyDescent="0.2">
      <c r="A65" s="10" t="s">
        <v>91</v>
      </c>
      <c r="B65" s="8">
        <v>50</v>
      </c>
      <c r="C65" s="8"/>
      <c r="D65" s="8"/>
      <c r="E65" s="8"/>
      <c r="F65" s="8"/>
      <c r="G65" s="8"/>
      <c r="H65" s="8"/>
      <c r="I65" s="8"/>
      <c r="J65" s="8"/>
      <c r="K65" s="8"/>
    </row>
    <row r="66" spans="1:11" ht="15" x14ac:dyDescent="0.2">
      <c r="A66" s="10" t="s">
        <v>92</v>
      </c>
      <c r="B66" s="8">
        <v>20</v>
      </c>
      <c r="C66" s="8"/>
      <c r="D66" s="8"/>
      <c r="E66" s="8"/>
      <c r="F66" s="8"/>
      <c r="G66" s="8"/>
      <c r="H66" s="8"/>
      <c r="I66" s="8"/>
      <c r="J66" s="8"/>
      <c r="K66" s="8"/>
    </row>
    <row r="67" spans="1:11" ht="15" x14ac:dyDescent="0.2">
      <c r="A67" s="10" t="s">
        <v>93</v>
      </c>
      <c r="B67" s="8">
        <v>100</v>
      </c>
      <c r="C67" s="8"/>
      <c r="D67" s="8"/>
      <c r="E67" s="8"/>
      <c r="F67" s="8"/>
      <c r="G67" s="8"/>
      <c r="H67" s="8"/>
      <c r="I67" s="8"/>
      <c r="J67" s="8"/>
      <c r="K67" s="8"/>
    </row>
    <row r="68" spans="1:11" ht="15" x14ac:dyDescent="0.2">
      <c r="A68" s="10" t="s">
        <v>94</v>
      </c>
      <c r="B68" s="8">
        <v>200</v>
      </c>
      <c r="C68" s="8"/>
      <c r="D68" s="8"/>
      <c r="E68" s="8"/>
      <c r="F68" s="8"/>
      <c r="G68" s="8"/>
      <c r="H68" s="8"/>
      <c r="I68" s="8"/>
      <c r="J68" s="8"/>
      <c r="K68" s="8"/>
    </row>
    <row r="69" spans="1:11" ht="15" x14ac:dyDescent="0.2">
      <c r="A69" s="10" t="s">
        <v>95</v>
      </c>
      <c r="B69" s="8">
        <v>200</v>
      </c>
      <c r="C69" s="8"/>
      <c r="D69" s="8"/>
      <c r="E69" s="8"/>
      <c r="F69" s="8"/>
      <c r="G69" s="8"/>
      <c r="H69" s="8"/>
      <c r="I69" s="8"/>
      <c r="J69" s="8"/>
      <c r="K69" s="8"/>
    </row>
    <row r="70" spans="1:11" ht="16.5" x14ac:dyDescent="0.2">
      <c r="A70" s="14" t="s">
        <v>35</v>
      </c>
      <c r="B70" s="17">
        <f>SUM(B59:B69)</f>
        <v>1620</v>
      </c>
      <c r="C70" s="15"/>
      <c r="D70" s="15"/>
      <c r="E70" s="15"/>
      <c r="F70" s="15"/>
      <c r="G70" s="15"/>
      <c r="H70" s="15"/>
      <c r="I70" s="15"/>
      <c r="J70" s="15"/>
      <c r="K70" s="15"/>
    </row>
    <row r="71" spans="1:11" ht="15.75" x14ac:dyDescent="0.2">
      <c r="A71" s="37" t="s">
        <v>97</v>
      </c>
      <c r="B71" s="38"/>
      <c r="C71" s="38"/>
      <c r="D71" s="38"/>
      <c r="E71" s="38"/>
      <c r="F71" s="38"/>
      <c r="G71" s="38"/>
      <c r="H71" s="38"/>
      <c r="I71" s="38"/>
      <c r="J71" s="38"/>
      <c r="K71" s="39"/>
    </row>
    <row r="72" spans="1:11" ht="15" x14ac:dyDescent="0.2">
      <c r="A72" s="10" t="s">
        <v>98</v>
      </c>
      <c r="B72" s="22">
        <v>2400</v>
      </c>
      <c r="C72" s="8"/>
      <c r="D72" s="8"/>
      <c r="E72" s="8"/>
      <c r="F72" s="8"/>
      <c r="G72" s="8"/>
      <c r="H72" s="8"/>
      <c r="I72" s="8"/>
      <c r="J72" s="8"/>
      <c r="K72" s="8"/>
    </row>
    <row r="73" spans="1:11" ht="15" x14ac:dyDescent="0.2">
      <c r="A73" s="10" t="s">
        <v>99</v>
      </c>
      <c r="B73" s="22">
        <v>1460</v>
      </c>
      <c r="C73" s="8"/>
      <c r="D73" s="8"/>
      <c r="E73" s="8"/>
      <c r="F73" s="8"/>
      <c r="G73" s="8"/>
      <c r="H73" s="8"/>
      <c r="I73" s="8"/>
      <c r="J73" s="8"/>
      <c r="K73" s="8"/>
    </row>
    <row r="74" spans="1:11" ht="15" x14ac:dyDescent="0.2">
      <c r="A74" s="10" t="s">
        <v>100</v>
      </c>
      <c r="B74" s="8">
        <v>360</v>
      </c>
      <c r="C74" s="8"/>
      <c r="D74" s="8"/>
      <c r="E74" s="8"/>
      <c r="F74" s="8"/>
      <c r="G74" s="8"/>
      <c r="H74" s="8"/>
      <c r="I74" s="8"/>
      <c r="J74" s="8"/>
      <c r="K74" s="8"/>
    </row>
    <row r="75" spans="1:11" ht="15" x14ac:dyDescent="0.2">
      <c r="A75" s="10" t="s">
        <v>101</v>
      </c>
      <c r="B75" s="8">
        <v>600</v>
      </c>
      <c r="C75" s="8"/>
      <c r="D75" s="8"/>
      <c r="E75" s="8"/>
      <c r="F75" s="8"/>
      <c r="G75" s="8"/>
      <c r="H75" s="8"/>
      <c r="I75" s="8"/>
      <c r="J75" s="8"/>
      <c r="K75" s="8"/>
    </row>
    <row r="76" spans="1:11" ht="15" x14ac:dyDescent="0.2">
      <c r="A76" s="10" t="s">
        <v>102</v>
      </c>
      <c r="B76" s="8">
        <v>360</v>
      </c>
      <c r="C76" s="8"/>
      <c r="D76" s="8"/>
      <c r="E76" s="8"/>
      <c r="F76" s="8"/>
      <c r="G76" s="8"/>
      <c r="H76" s="8"/>
      <c r="I76" s="8"/>
      <c r="J76" s="8"/>
      <c r="K76" s="8"/>
    </row>
    <row r="77" spans="1:11" ht="15" x14ac:dyDescent="0.2">
      <c r="A77" s="10" t="s">
        <v>103</v>
      </c>
      <c r="B77" s="8">
        <v>480</v>
      </c>
      <c r="C77" s="8"/>
      <c r="D77" s="8"/>
      <c r="E77" s="8"/>
      <c r="F77" s="8"/>
      <c r="G77" s="8"/>
      <c r="H77" s="8"/>
      <c r="I77" s="8"/>
      <c r="J77" s="8"/>
      <c r="K77" s="8"/>
    </row>
    <row r="78" spans="1:11" ht="15" x14ac:dyDescent="0.2">
      <c r="A78" s="10" t="s">
        <v>104</v>
      </c>
      <c r="B78" s="8">
        <v>480</v>
      </c>
      <c r="C78" s="8"/>
      <c r="D78" s="8"/>
      <c r="E78" s="8"/>
      <c r="F78" s="8"/>
      <c r="G78" s="8"/>
      <c r="H78" s="8"/>
      <c r="I78" s="8"/>
      <c r="J78" s="8"/>
      <c r="K78" s="8"/>
    </row>
    <row r="79" spans="1:11" ht="15" x14ac:dyDescent="0.2">
      <c r="A79" s="10" t="s">
        <v>105</v>
      </c>
      <c r="B79" s="8">
        <v>180</v>
      </c>
      <c r="C79" s="8"/>
      <c r="D79" s="8"/>
      <c r="E79" s="8"/>
      <c r="F79" s="8"/>
      <c r="G79" s="8"/>
      <c r="H79" s="8"/>
      <c r="I79" s="8"/>
      <c r="J79" s="8"/>
      <c r="K79" s="8"/>
    </row>
    <row r="80" spans="1:11" ht="16.5" x14ac:dyDescent="0.2">
      <c r="A80" s="14" t="s">
        <v>35</v>
      </c>
      <c r="B80" s="17">
        <f>SUM(B72:B79)</f>
        <v>6320</v>
      </c>
      <c r="C80" s="8"/>
      <c r="D80" s="8"/>
      <c r="E80" s="8"/>
      <c r="F80" s="8"/>
      <c r="G80" s="8"/>
      <c r="H80" s="8"/>
      <c r="I80" s="8"/>
      <c r="J80" s="8"/>
      <c r="K80" s="8"/>
    </row>
    <row r="81" spans="1:11" ht="15.75" x14ac:dyDescent="0.2">
      <c r="A81" s="37" t="s">
        <v>106</v>
      </c>
      <c r="B81" s="38"/>
      <c r="C81" s="38"/>
      <c r="D81" s="38"/>
      <c r="E81" s="38"/>
      <c r="F81" s="38"/>
      <c r="G81" s="38"/>
      <c r="H81" s="38"/>
      <c r="I81" s="38"/>
      <c r="J81" s="38"/>
      <c r="K81" s="39"/>
    </row>
    <row r="82" spans="1:11" ht="15" x14ac:dyDescent="0.2">
      <c r="A82" s="1" t="s">
        <v>107</v>
      </c>
      <c r="B82" s="28">
        <v>738</v>
      </c>
      <c r="C82" s="8"/>
      <c r="D82" s="8"/>
      <c r="E82" s="8"/>
      <c r="F82" s="8"/>
      <c r="G82" s="8"/>
      <c r="H82" s="8"/>
      <c r="I82" s="8"/>
      <c r="J82" s="8"/>
      <c r="K82" s="8"/>
    </row>
    <row r="83" spans="1:11" ht="15" x14ac:dyDescent="0.2">
      <c r="A83" s="1" t="s">
        <v>108</v>
      </c>
      <c r="B83" s="28">
        <v>2740</v>
      </c>
      <c r="C83" s="8"/>
      <c r="D83" s="8"/>
      <c r="E83" s="8"/>
      <c r="F83" s="8"/>
      <c r="G83" s="8"/>
      <c r="H83" s="8"/>
      <c r="I83" s="8"/>
      <c r="J83" s="8"/>
      <c r="K83" s="8"/>
    </row>
    <row r="84" spans="1:11" ht="15" x14ac:dyDescent="0.2">
      <c r="A84" s="29" t="s">
        <v>109</v>
      </c>
      <c r="B84" s="28">
        <v>262</v>
      </c>
      <c r="C84" s="8"/>
      <c r="D84" s="8"/>
      <c r="E84" s="8"/>
      <c r="F84" s="8"/>
      <c r="G84" s="8"/>
      <c r="H84" s="8"/>
      <c r="I84" s="8"/>
      <c r="J84" s="8"/>
      <c r="K84" s="8"/>
    </row>
    <row r="85" spans="1:11" ht="15" x14ac:dyDescent="0.2">
      <c r="A85" s="29" t="s">
        <v>110</v>
      </c>
      <c r="B85" s="28">
        <v>601</v>
      </c>
      <c r="C85" s="8"/>
      <c r="D85" s="8"/>
      <c r="E85" s="8"/>
      <c r="F85" s="8"/>
      <c r="G85" s="8"/>
      <c r="H85" s="8"/>
      <c r="I85" s="8"/>
      <c r="J85" s="8"/>
      <c r="K85" s="8"/>
    </row>
    <row r="86" spans="1:11" ht="15" x14ac:dyDescent="0.2">
      <c r="A86" s="29" t="s">
        <v>111</v>
      </c>
      <c r="B86" s="28">
        <v>405</v>
      </c>
      <c r="C86" s="8"/>
      <c r="D86" s="8"/>
      <c r="E86" s="8"/>
      <c r="F86" s="8"/>
      <c r="G86" s="8"/>
      <c r="H86" s="8"/>
      <c r="I86" s="8"/>
      <c r="J86" s="8"/>
      <c r="K86" s="8"/>
    </row>
    <row r="87" spans="1:11" ht="15" x14ac:dyDescent="0.2">
      <c r="A87" s="29" t="s">
        <v>112</v>
      </c>
      <c r="B87" s="28">
        <v>7560</v>
      </c>
      <c r="C87" s="8"/>
      <c r="D87" s="8"/>
      <c r="E87" s="8"/>
      <c r="F87" s="8"/>
      <c r="G87" s="8"/>
      <c r="H87" s="8"/>
      <c r="I87" s="8"/>
      <c r="J87" s="8"/>
      <c r="K87" s="8"/>
    </row>
    <row r="88" spans="1:11" ht="15" x14ac:dyDescent="0.2">
      <c r="A88" s="29" t="s">
        <v>113</v>
      </c>
      <c r="B88" s="28">
        <v>3240</v>
      </c>
      <c r="C88" s="8"/>
      <c r="D88" s="8"/>
      <c r="E88" s="8"/>
      <c r="F88" s="8"/>
      <c r="G88" s="8"/>
      <c r="H88" s="8"/>
      <c r="I88" s="8"/>
      <c r="J88" s="8"/>
      <c r="K88" s="8"/>
    </row>
    <row r="89" spans="1:11" ht="15" x14ac:dyDescent="0.2">
      <c r="A89" s="29" t="s">
        <v>114</v>
      </c>
      <c r="B89" s="28">
        <v>5036</v>
      </c>
      <c r="C89" s="8"/>
      <c r="D89" s="8"/>
      <c r="E89" s="8"/>
      <c r="F89" s="8"/>
      <c r="G89" s="8"/>
      <c r="H89" s="8"/>
      <c r="I89" s="8"/>
      <c r="J89" s="8"/>
      <c r="K89" s="8"/>
    </row>
    <row r="90" spans="1:11" ht="15" x14ac:dyDescent="0.2">
      <c r="A90" s="30" t="s">
        <v>115</v>
      </c>
      <c r="B90" s="28">
        <v>2520</v>
      </c>
      <c r="C90" s="8"/>
      <c r="D90" s="8"/>
      <c r="E90" s="8"/>
      <c r="F90" s="8"/>
      <c r="G90" s="8"/>
      <c r="H90" s="8"/>
      <c r="I90" s="8"/>
      <c r="J90" s="8"/>
      <c r="K90" s="8"/>
    </row>
    <row r="91" spans="1:11" ht="16.5" x14ac:dyDescent="0.2">
      <c r="A91" s="14" t="s">
        <v>35</v>
      </c>
      <c r="B91" s="17">
        <f>SUM(B82:B90)</f>
        <v>23102</v>
      </c>
      <c r="C91" s="8"/>
      <c r="D91" s="8"/>
      <c r="E91" s="8"/>
      <c r="F91" s="8"/>
      <c r="G91" s="8"/>
      <c r="H91" s="8"/>
      <c r="I91" s="8"/>
      <c r="J91" s="8"/>
      <c r="K91" s="8"/>
    </row>
    <row r="92" spans="1:11" ht="15.75" x14ac:dyDescent="0.2">
      <c r="A92" s="37" t="s">
        <v>116</v>
      </c>
      <c r="B92" s="38"/>
      <c r="C92" s="38"/>
      <c r="D92" s="38"/>
      <c r="E92" s="38"/>
      <c r="F92" s="38"/>
      <c r="G92" s="38"/>
      <c r="H92" s="38"/>
      <c r="I92" s="38"/>
      <c r="J92" s="38"/>
      <c r="K92" s="39"/>
    </row>
    <row r="93" spans="1:11" ht="15" x14ac:dyDescent="0.2">
      <c r="A93" s="10" t="s">
        <v>117</v>
      </c>
      <c r="B93" s="8">
        <v>630</v>
      </c>
      <c r="C93" s="8"/>
      <c r="D93" s="8"/>
      <c r="E93" s="8"/>
      <c r="F93" s="8"/>
      <c r="G93" s="8"/>
      <c r="H93" s="8"/>
      <c r="I93" s="8"/>
      <c r="J93" s="8"/>
      <c r="K93" s="8"/>
    </row>
    <row r="94" spans="1:11" ht="15" x14ac:dyDescent="0.2">
      <c r="A94" s="10" t="s">
        <v>118</v>
      </c>
      <c r="B94" s="8">
        <v>590</v>
      </c>
      <c r="C94" s="8"/>
      <c r="D94" s="8"/>
      <c r="E94" s="8"/>
      <c r="F94" s="8"/>
      <c r="G94" s="8"/>
      <c r="H94" s="8"/>
      <c r="I94" s="8"/>
      <c r="J94" s="8"/>
      <c r="K94" s="8"/>
    </row>
    <row r="95" spans="1:11" ht="16.5" x14ac:dyDescent="0.2">
      <c r="A95" s="14" t="s">
        <v>35</v>
      </c>
      <c r="B95" s="17">
        <f>SUM(B93:B94)</f>
        <v>1220</v>
      </c>
      <c r="C95" s="8"/>
      <c r="D95" s="8"/>
      <c r="E95" s="8"/>
      <c r="F95" s="8"/>
      <c r="G95" s="8"/>
      <c r="H95" s="8"/>
      <c r="I95" s="8"/>
      <c r="J95" s="8"/>
      <c r="K95" s="8"/>
    </row>
    <row r="96" spans="1:11" ht="15.75" x14ac:dyDescent="0.2">
      <c r="A96" s="37" t="s">
        <v>119</v>
      </c>
      <c r="B96" s="38"/>
      <c r="C96" s="38"/>
      <c r="D96" s="38"/>
      <c r="E96" s="38"/>
      <c r="F96" s="38"/>
      <c r="G96" s="38"/>
      <c r="H96" s="38"/>
      <c r="I96" s="38"/>
      <c r="J96" s="38"/>
      <c r="K96" s="39"/>
    </row>
    <row r="97" spans="1:11" ht="15" x14ac:dyDescent="0.2">
      <c r="A97" s="10" t="s">
        <v>120</v>
      </c>
      <c r="B97" s="33">
        <v>800</v>
      </c>
      <c r="C97" s="33"/>
      <c r="D97" s="33"/>
      <c r="E97" s="33"/>
      <c r="F97" s="33"/>
      <c r="G97" s="33">
        <v>50</v>
      </c>
      <c r="H97" s="33"/>
      <c r="I97" s="33"/>
      <c r="J97" s="33"/>
      <c r="K97" s="33"/>
    </row>
    <row r="98" spans="1:11" ht="15" x14ac:dyDescent="0.2">
      <c r="A98" s="10" t="s">
        <v>121</v>
      </c>
      <c r="B98" s="33">
        <v>2250</v>
      </c>
      <c r="C98" s="33"/>
      <c r="D98" s="33"/>
      <c r="E98" s="33"/>
      <c r="F98" s="33"/>
      <c r="G98" s="33">
        <v>50</v>
      </c>
      <c r="H98" s="33"/>
      <c r="I98" s="33"/>
      <c r="J98" s="33"/>
      <c r="K98" s="33"/>
    </row>
    <row r="99" spans="1:11" ht="15" x14ac:dyDescent="0.2">
      <c r="A99" s="10" t="s">
        <v>122</v>
      </c>
      <c r="B99" s="33">
        <v>7300</v>
      </c>
      <c r="C99" s="33"/>
      <c r="D99" s="33"/>
      <c r="E99" s="33"/>
      <c r="F99" s="33"/>
      <c r="G99" s="33">
        <v>50</v>
      </c>
      <c r="H99" s="33"/>
      <c r="I99" s="33"/>
      <c r="J99" s="33"/>
      <c r="K99" s="33"/>
    </row>
    <row r="100" spans="1:11" ht="16.5" x14ac:dyDescent="0.2">
      <c r="A100" s="14" t="s">
        <v>35</v>
      </c>
      <c r="B100" s="15">
        <f>SUM(B97:B99)</f>
        <v>10350</v>
      </c>
      <c r="C100" s="15"/>
      <c r="D100" s="15"/>
      <c r="E100" s="15"/>
      <c r="F100" s="15"/>
      <c r="G100" s="15">
        <f>SUM(G97:G99)</f>
        <v>150</v>
      </c>
      <c r="H100" s="8"/>
      <c r="I100" s="8"/>
      <c r="J100" s="8"/>
      <c r="K100" s="8"/>
    </row>
    <row r="101" spans="1:11" ht="15.75" x14ac:dyDescent="0.2">
      <c r="A101" s="37" t="s">
        <v>123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9"/>
    </row>
    <row r="102" spans="1:11" ht="15" x14ac:dyDescent="0.2">
      <c r="A102" s="10" t="s">
        <v>124</v>
      </c>
      <c r="B102" s="8">
        <v>72</v>
      </c>
      <c r="C102" s="8"/>
      <c r="D102" s="8"/>
      <c r="E102" s="8"/>
      <c r="F102" s="8"/>
      <c r="G102" s="8"/>
      <c r="H102" s="8"/>
      <c r="I102" s="8"/>
      <c r="J102" s="8"/>
      <c r="K102" s="8"/>
    </row>
    <row r="103" spans="1:11" ht="30" x14ac:dyDescent="0.2">
      <c r="A103" s="10" t="s">
        <v>125</v>
      </c>
      <c r="B103" s="35">
        <v>72</v>
      </c>
      <c r="C103" s="8"/>
      <c r="D103" s="8"/>
      <c r="E103" s="8"/>
      <c r="F103" s="8"/>
      <c r="G103" s="8"/>
      <c r="H103" s="8"/>
      <c r="I103" s="8"/>
      <c r="J103" s="8"/>
      <c r="K103" s="8"/>
    </row>
    <row r="104" spans="1:11" ht="15" x14ac:dyDescent="0.2">
      <c r="A104" s="10" t="s">
        <v>126</v>
      </c>
      <c r="B104" s="35">
        <v>72</v>
      </c>
      <c r="C104" s="8"/>
      <c r="D104" s="8"/>
      <c r="E104" s="8"/>
      <c r="F104" s="8"/>
      <c r="G104" s="8"/>
      <c r="H104" s="8"/>
      <c r="I104" s="8"/>
      <c r="J104" s="8"/>
      <c r="K104" s="8"/>
    </row>
    <row r="105" spans="1:11" ht="15" x14ac:dyDescent="0.2">
      <c r="A105" s="10" t="s">
        <v>127</v>
      </c>
      <c r="B105" s="35">
        <v>72</v>
      </c>
      <c r="C105" s="8"/>
      <c r="D105" s="8"/>
      <c r="E105" s="8"/>
      <c r="F105" s="8"/>
      <c r="G105" s="8"/>
      <c r="H105" s="8"/>
      <c r="I105" s="8"/>
      <c r="J105" s="8"/>
      <c r="K105" s="8"/>
    </row>
    <row r="106" spans="1:11" ht="15" x14ac:dyDescent="0.2">
      <c r="A106" s="10" t="s">
        <v>128</v>
      </c>
      <c r="B106" s="35">
        <v>72</v>
      </c>
      <c r="C106" s="8"/>
      <c r="D106" s="8"/>
      <c r="E106" s="8"/>
      <c r="F106" s="8"/>
      <c r="G106" s="8"/>
      <c r="H106" s="8"/>
      <c r="I106" s="8"/>
      <c r="J106" s="8"/>
      <c r="K106" s="8"/>
    </row>
    <row r="107" spans="1:11" ht="15" x14ac:dyDescent="0.2">
      <c r="A107" s="10" t="s">
        <v>129</v>
      </c>
      <c r="B107" s="35">
        <v>72</v>
      </c>
      <c r="C107" s="8"/>
      <c r="D107" s="8"/>
      <c r="E107" s="8"/>
      <c r="F107" s="8"/>
      <c r="G107" s="8"/>
      <c r="H107" s="8"/>
      <c r="I107" s="8"/>
      <c r="J107" s="8"/>
      <c r="K107" s="8"/>
    </row>
    <row r="108" spans="1:11" ht="15" x14ac:dyDescent="0.2">
      <c r="A108" s="10" t="s">
        <v>130</v>
      </c>
      <c r="B108" s="35">
        <v>72</v>
      </c>
      <c r="C108" s="8"/>
      <c r="D108" s="8"/>
      <c r="E108" s="8"/>
      <c r="F108" s="8"/>
      <c r="G108" s="8"/>
      <c r="H108" s="8"/>
      <c r="I108" s="8"/>
      <c r="J108" s="8"/>
      <c r="K108" s="8"/>
    </row>
    <row r="109" spans="1:11" ht="15" x14ac:dyDescent="0.2">
      <c r="A109" s="10" t="s">
        <v>131</v>
      </c>
      <c r="B109" s="35">
        <v>72</v>
      </c>
      <c r="C109" s="8"/>
      <c r="D109" s="8"/>
      <c r="E109" s="8"/>
      <c r="F109" s="8"/>
      <c r="G109" s="8"/>
      <c r="H109" s="8"/>
      <c r="I109" s="8"/>
      <c r="J109" s="8"/>
      <c r="K109" s="8"/>
    </row>
    <row r="110" spans="1:11" ht="15" x14ac:dyDescent="0.2">
      <c r="A110" s="10" t="s">
        <v>132</v>
      </c>
      <c r="B110" s="35">
        <v>72</v>
      </c>
      <c r="C110" s="8"/>
      <c r="D110" s="8"/>
      <c r="E110" s="8"/>
      <c r="F110" s="8"/>
      <c r="G110" s="8"/>
      <c r="H110" s="8"/>
      <c r="I110" s="8"/>
      <c r="J110" s="8"/>
      <c r="K110" s="8"/>
    </row>
    <row r="111" spans="1:11" ht="15" x14ac:dyDescent="0.2">
      <c r="A111" s="10" t="s">
        <v>133</v>
      </c>
      <c r="B111" s="35">
        <v>72</v>
      </c>
      <c r="C111" s="8"/>
      <c r="D111" s="8"/>
      <c r="E111" s="8"/>
      <c r="F111" s="8"/>
      <c r="G111" s="8"/>
      <c r="H111" s="8"/>
      <c r="I111" s="8"/>
      <c r="J111" s="8"/>
      <c r="K111" s="8"/>
    </row>
    <row r="112" spans="1:11" ht="15" x14ac:dyDescent="0.2">
      <c r="A112" s="10" t="s">
        <v>134</v>
      </c>
      <c r="B112" s="35">
        <v>72</v>
      </c>
      <c r="C112" s="8"/>
      <c r="D112" s="8"/>
      <c r="E112" s="8"/>
      <c r="F112" s="8"/>
      <c r="G112" s="8"/>
      <c r="H112" s="8"/>
      <c r="I112" s="8"/>
      <c r="J112" s="8"/>
      <c r="K112" s="8"/>
    </row>
    <row r="113" spans="1:11" ht="15" x14ac:dyDescent="0.2">
      <c r="A113" s="10" t="s">
        <v>135</v>
      </c>
      <c r="B113" s="35">
        <v>72</v>
      </c>
      <c r="C113" s="8"/>
      <c r="D113" s="8"/>
      <c r="E113" s="8"/>
      <c r="F113" s="8"/>
      <c r="G113" s="8"/>
      <c r="H113" s="8"/>
      <c r="I113" s="8"/>
      <c r="J113" s="8"/>
      <c r="K113" s="8"/>
    </row>
    <row r="114" spans="1:11" ht="15" x14ac:dyDescent="0.2">
      <c r="A114" s="10" t="s">
        <v>136</v>
      </c>
      <c r="B114" s="35">
        <v>72</v>
      </c>
      <c r="C114" s="8"/>
      <c r="D114" s="8"/>
      <c r="E114" s="8"/>
      <c r="F114" s="8"/>
      <c r="G114" s="8"/>
      <c r="H114" s="8"/>
      <c r="I114" s="8"/>
      <c r="J114" s="8"/>
      <c r="K114" s="8"/>
    </row>
    <row r="115" spans="1:11" ht="15" x14ac:dyDescent="0.2">
      <c r="A115" s="10" t="s">
        <v>137</v>
      </c>
      <c r="B115" s="35">
        <v>72</v>
      </c>
      <c r="C115" s="8"/>
      <c r="D115" s="8"/>
      <c r="E115" s="8"/>
      <c r="F115" s="8"/>
      <c r="G115" s="8"/>
      <c r="H115" s="8"/>
      <c r="I115" s="8"/>
      <c r="J115" s="8"/>
      <c r="K115" s="8"/>
    </row>
    <row r="116" spans="1:11" ht="15" x14ac:dyDescent="0.2">
      <c r="A116" s="10" t="s">
        <v>138</v>
      </c>
      <c r="B116" s="35">
        <v>72</v>
      </c>
      <c r="C116" s="8"/>
      <c r="D116" s="8"/>
      <c r="E116" s="8"/>
      <c r="F116" s="8"/>
      <c r="G116" s="8"/>
      <c r="H116" s="8"/>
      <c r="I116" s="8"/>
      <c r="J116" s="8"/>
      <c r="K116" s="8"/>
    </row>
    <row r="117" spans="1:11" ht="16.5" x14ac:dyDescent="0.2">
      <c r="A117" s="14" t="s">
        <v>35</v>
      </c>
      <c r="B117" s="15">
        <f>SUM(B102:B116)</f>
        <v>1080</v>
      </c>
      <c r="C117" s="57"/>
      <c r="D117" s="58"/>
      <c r="E117" s="58"/>
      <c r="F117" s="58"/>
      <c r="G117" s="58"/>
      <c r="H117" s="58"/>
      <c r="I117" s="8"/>
      <c r="J117" s="8"/>
      <c r="K117" s="8"/>
    </row>
    <row r="119" spans="1:11" ht="22.5" customHeight="1" x14ac:dyDescent="0.25">
      <c r="B119" s="59">
        <f>B13+B16+B57+B70+B80+B91+B95+B100+B117</f>
        <v>53632</v>
      </c>
      <c r="C119" s="60"/>
      <c r="D119" s="60"/>
      <c r="E119" s="60"/>
      <c r="F119" s="60"/>
      <c r="G119" s="60">
        <f>G57+G100</f>
        <v>1330</v>
      </c>
      <c r="H119" s="60">
        <f>H16+H57</f>
        <v>88</v>
      </c>
    </row>
    <row r="121" spans="1:11" ht="15.75" x14ac:dyDescent="0.25">
      <c r="G121" s="56">
        <v>1418</v>
      </c>
    </row>
  </sheetData>
  <mergeCells count="24">
    <mergeCell ref="J1:K1"/>
    <mergeCell ref="K5:K7"/>
    <mergeCell ref="C6:C7"/>
    <mergeCell ref="D6:D7"/>
    <mergeCell ref="E6:E7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A8:K8"/>
    <mergeCell ref="A14:K14"/>
    <mergeCell ref="A17:K17"/>
    <mergeCell ref="A58:K58"/>
    <mergeCell ref="A71:K71"/>
    <mergeCell ref="A101:K101"/>
    <mergeCell ref="A96:K96"/>
    <mergeCell ref="A92:K92"/>
    <mergeCell ref="A81:K81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0"/>
  <sheetViews>
    <sheetView view="pageBreakPreview" topLeftCell="A4" zoomScale="85" zoomScaleNormal="100" zoomScaleSheetLayoutView="85" workbookViewId="0">
      <pane ySplit="5" topLeftCell="A99" activePane="bottomLeft" state="frozen"/>
      <selection activeCell="A4" sqref="A4"/>
      <selection pane="bottomLeft" activeCell="D120" sqref="D120:F120"/>
    </sheetView>
  </sheetViews>
  <sheetFormatPr defaultRowHeight="12.75" x14ac:dyDescent="0.2"/>
  <cols>
    <col min="1" max="1" width="20.5703125" style="2" customWidth="1"/>
    <col min="2" max="2" width="13.28515625" style="2" customWidth="1"/>
    <col min="3" max="3" width="21.5703125" style="2" customWidth="1"/>
    <col min="4" max="4" width="14.85546875" style="2" customWidth="1"/>
    <col min="5" max="6" width="13.140625" style="2" customWidth="1"/>
    <col min="7" max="7" width="12.140625" style="2" customWidth="1"/>
    <col min="8" max="8" width="8.85546875" style="2"/>
    <col min="9" max="9" width="12" style="2" customWidth="1"/>
    <col min="10" max="10" width="9" style="2" bestFit="1" customWidth="1"/>
    <col min="11" max="11" width="9.140625" style="2" bestFit="1"/>
    <col min="12" max="12" width="10.42578125" style="2" customWidth="1"/>
    <col min="13" max="13" width="0.140625" style="2" customWidth="1"/>
    <col min="14" max="256" width="8.85546875" style="2"/>
    <col min="257" max="257" width="11.7109375" style="2" customWidth="1"/>
    <col min="258" max="258" width="13.28515625" style="2" customWidth="1"/>
    <col min="259" max="259" width="21.5703125" style="2" customWidth="1"/>
    <col min="260" max="260" width="10.42578125" style="2" customWidth="1"/>
    <col min="261" max="261" width="10.28515625" style="2" customWidth="1"/>
    <col min="262" max="262" width="13.140625" style="2" customWidth="1"/>
    <col min="263" max="263" width="12.140625" style="2" customWidth="1"/>
    <col min="264" max="267" width="8.85546875" style="2"/>
    <col min="268" max="268" width="10.42578125" style="2" customWidth="1"/>
    <col min="269" max="269" width="15.5703125" style="2" customWidth="1"/>
    <col min="270" max="512" width="8.85546875" style="2"/>
    <col min="513" max="513" width="11.7109375" style="2" customWidth="1"/>
    <col min="514" max="514" width="13.28515625" style="2" customWidth="1"/>
    <col min="515" max="515" width="21.5703125" style="2" customWidth="1"/>
    <col min="516" max="516" width="10.42578125" style="2" customWidth="1"/>
    <col min="517" max="517" width="10.28515625" style="2" customWidth="1"/>
    <col min="518" max="518" width="13.140625" style="2" customWidth="1"/>
    <col min="519" max="519" width="12.140625" style="2" customWidth="1"/>
    <col min="520" max="523" width="8.85546875" style="2"/>
    <col min="524" max="524" width="10.42578125" style="2" customWidth="1"/>
    <col min="525" max="525" width="15.5703125" style="2" customWidth="1"/>
    <col min="526" max="768" width="8.85546875" style="2"/>
    <col min="769" max="769" width="11.7109375" style="2" customWidth="1"/>
    <col min="770" max="770" width="13.28515625" style="2" customWidth="1"/>
    <col min="771" max="771" width="21.5703125" style="2" customWidth="1"/>
    <col min="772" max="772" width="10.42578125" style="2" customWidth="1"/>
    <col min="773" max="773" width="10.28515625" style="2" customWidth="1"/>
    <col min="774" max="774" width="13.140625" style="2" customWidth="1"/>
    <col min="775" max="775" width="12.140625" style="2" customWidth="1"/>
    <col min="776" max="779" width="8.85546875" style="2"/>
    <col min="780" max="780" width="10.42578125" style="2" customWidth="1"/>
    <col min="781" max="781" width="15.5703125" style="2" customWidth="1"/>
    <col min="782" max="1024" width="8.85546875" style="2"/>
    <col min="1025" max="1025" width="11.7109375" style="2" customWidth="1"/>
    <col min="1026" max="1026" width="13.28515625" style="2" customWidth="1"/>
    <col min="1027" max="1027" width="21.5703125" style="2" customWidth="1"/>
    <col min="1028" max="1028" width="10.42578125" style="2" customWidth="1"/>
    <col min="1029" max="1029" width="10.28515625" style="2" customWidth="1"/>
    <col min="1030" max="1030" width="13.140625" style="2" customWidth="1"/>
    <col min="1031" max="1031" width="12.140625" style="2" customWidth="1"/>
    <col min="1032" max="1035" width="8.85546875" style="2"/>
    <col min="1036" max="1036" width="10.42578125" style="2" customWidth="1"/>
    <col min="1037" max="1037" width="15.5703125" style="2" customWidth="1"/>
    <col min="1038" max="1280" width="8.85546875" style="2"/>
    <col min="1281" max="1281" width="11.7109375" style="2" customWidth="1"/>
    <col min="1282" max="1282" width="13.28515625" style="2" customWidth="1"/>
    <col min="1283" max="1283" width="21.5703125" style="2" customWidth="1"/>
    <col min="1284" max="1284" width="10.42578125" style="2" customWidth="1"/>
    <col min="1285" max="1285" width="10.28515625" style="2" customWidth="1"/>
    <col min="1286" max="1286" width="13.140625" style="2" customWidth="1"/>
    <col min="1287" max="1287" width="12.140625" style="2" customWidth="1"/>
    <col min="1288" max="1291" width="8.85546875" style="2"/>
    <col min="1292" max="1292" width="10.42578125" style="2" customWidth="1"/>
    <col min="1293" max="1293" width="15.5703125" style="2" customWidth="1"/>
    <col min="1294" max="1536" width="8.85546875" style="2"/>
    <col min="1537" max="1537" width="11.7109375" style="2" customWidth="1"/>
    <col min="1538" max="1538" width="13.28515625" style="2" customWidth="1"/>
    <col min="1539" max="1539" width="21.5703125" style="2" customWidth="1"/>
    <col min="1540" max="1540" width="10.42578125" style="2" customWidth="1"/>
    <col min="1541" max="1541" width="10.28515625" style="2" customWidth="1"/>
    <col min="1542" max="1542" width="13.140625" style="2" customWidth="1"/>
    <col min="1543" max="1543" width="12.140625" style="2" customWidth="1"/>
    <col min="1544" max="1547" width="8.85546875" style="2"/>
    <col min="1548" max="1548" width="10.42578125" style="2" customWidth="1"/>
    <col min="1549" max="1549" width="15.5703125" style="2" customWidth="1"/>
    <col min="1550" max="1792" width="8.85546875" style="2"/>
    <col min="1793" max="1793" width="11.7109375" style="2" customWidth="1"/>
    <col min="1794" max="1794" width="13.28515625" style="2" customWidth="1"/>
    <col min="1795" max="1795" width="21.5703125" style="2" customWidth="1"/>
    <col min="1796" max="1796" width="10.42578125" style="2" customWidth="1"/>
    <col min="1797" max="1797" width="10.28515625" style="2" customWidth="1"/>
    <col min="1798" max="1798" width="13.140625" style="2" customWidth="1"/>
    <col min="1799" max="1799" width="12.140625" style="2" customWidth="1"/>
    <col min="1800" max="1803" width="8.85546875" style="2"/>
    <col min="1804" max="1804" width="10.42578125" style="2" customWidth="1"/>
    <col min="1805" max="1805" width="15.5703125" style="2" customWidth="1"/>
    <col min="1806" max="2048" width="8.85546875" style="2"/>
    <col min="2049" max="2049" width="11.7109375" style="2" customWidth="1"/>
    <col min="2050" max="2050" width="13.28515625" style="2" customWidth="1"/>
    <col min="2051" max="2051" width="21.5703125" style="2" customWidth="1"/>
    <col min="2052" max="2052" width="10.42578125" style="2" customWidth="1"/>
    <col min="2053" max="2053" width="10.28515625" style="2" customWidth="1"/>
    <col min="2054" max="2054" width="13.140625" style="2" customWidth="1"/>
    <col min="2055" max="2055" width="12.140625" style="2" customWidth="1"/>
    <col min="2056" max="2059" width="8.85546875" style="2"/>
    <col min="2060" max="2060" width="10.42578125" style="2" customWidth="1"/>
    <col min="2061" max="2061" width="15.5703125" style="2" customWidth="1"/>
    <col min="2062" max="2304" width="8.85546875" style="2"/>
    <col min="2305" max="2305" width="11.7109375" style="2" customWidth="1"/>
    <col min="2306" max="2306" width="13.28515625" style="2" customWidth="1"/>
    <col min="2307" max="2307" width="21.5703125" style="2" customWidth="1"/>
    <col min="2308" max="2308" width="10.42578125" style="2" customWidth="1"/>
    <col min="2309" max="2309" width="10.28515625" style="2" customWidth="1"/>
    <col min="2310" max="2310" width="13.140625" style="2" customWidth="1"/>
    <col min="2311" max="2311" width="12.140625" style="2" customWidth="1"/>
    <col min="2312" max="2315" width="8.85546875" style="2"/>
    <col min="2316" max="2316" width="10.42578125" style="2" customWidth="1"/>
    <col min="2317" max="2317" width="15.5703125" style="2" customWidth="1"/>
    <col min="2318" max="2560" width="8.85546875" style="2"/>
    <col min="2561" max="2561" width="11.7109375" style="2" customWidth="1"/>
    <col min="2562" max="2562" width="13.28515625" style="2" customWidth="1"/>
    <col min="2563" max="2563" width="21.5703125" style="2" customWidth="1"/>
    <col min="2564" max="2564" width="10.42578125" style="2" customWidth="1"/>
    <col min="2565" max="2565" width="10.28515625" style="2" customWidth="1"/>
    <col min="2566" max="2566" width="13.140625" style="2" customWidth="1"/>
    <col min="2567" max="2567" width="12.140625" style="2" customWidth="1"/>
    <col min="2568" max="2571" width="8.85546875" style="2"/>
    <col min="2572" max="2572" width="10.42578125" style="2" customWidth="1"/>
    <col min="2573" max="2573" width="15.5703125" style="2" customWidth="1"/>
    <col min="2574" max="2816" width="8.85546875" style="2"/>
    <col min="2817" max="2817" width="11.7109375" style="2" customWidth="1"/>
    <col min="2818" max="2818" width="13.28515625" style="2" customWidth="1"/>
    <col min="2819" max="2819" width="21.5703125" style="2" customWidth="1"/>
    <col min="2820" max="2820" width="10.42578125" style="2" customWidth="1"/>
    <col min="2821" max="2821" width="10.28515625" style="2" customWidth="1"/>
    <col min="2822" max="2822" width="13.140625" style="2" customWidth="1"/>
    <col min="2823" max="2823" width="12.140625" style="2" customWidth="1"/>
    <col min="2824" max="2827" width="8.85546875" style="2"/>
    <col min="2828" max="2828" width="10.42578125" style="2" customWidth="1"/>
    <col min="2829" max="2829" width="15.5703125" style="2" customWidth="1"/>
    <col min="2830" max="3072" width="8.85546875" style="2"/>
    <col min="3073" max="3073" width="11.7109375" style="2" customWidth="1"/>
    <col min="3074" max="3074" width="13.28515625" style="2" customWidth="1"/>
    <col min="3075" max="3075" width="21.5703125" style="2" customWidth="1"/>
    <col min="3076" max="3076" width="10.42578125" style="2" customWidth="1"/>
    <col min="3077" max="3077" width="10.28515625" style="2" customWidth="1"/>
    <col min="3078" max="3078" width="13.140625" style="2" customWidth="1"/>
    <col min="3079" max="3079" width="12.140625" style="2" customWidth="1"/>
    <col min="3080" max="3083" width="8.85546875" style="2"/>
    <col min="3084" max="3084" width="10.42578125" style="2" customWidth="1"/>
    <col min="3085" max="3085" width="15.5703125" style="2" customWidth="1"/>
    <col min="3086" max="3328" width="8.85546875" style="2"/>
    <col min="3329" max="3329" width="11.7109375" style="2" customWidth="1"/>
    <col min="3330" max="3330" width="13.28515625" style="2" customWidth="1"/>
    <col min="3331" max="3331" width="21.5703125" style="2" customWidth="1"/>
    <col min="3332" max="3332" width="10.42578125" style="2" customWidth="1"/>
    <col min="3333" max="3333" width="10.28515625" style="2" customWidth="1"/>
    <col min="3334" max="3334" width="13.140625" style="2" customWidth="1"/>
    <col min="3335" max="3335" width="12.140625" style="2" customWidth="1"/>
    <col min="3336" max="3339" width="8.85546875" style="2"/>
    <col min="3340" max="3340" width="10.42578125" style="2" customWidth="1"/>
    <col min="3341" max="3341" width="15.5703125" style="2" customWidth="1"/>
    <col min="3342" max="3584" width="8.85546875" style="2"/>
    <col min="3585" max="3585" width="11.7109375" style="2" customWidth="1"/>
    <col min="3586" max="3586" width="13.28515625" style="2" customWidth="1"/>
    <col min="3587" max="3587" width="21.5703125" style="2" customWidth="1"/>
    <col min="3588" max="3588" width="10.42578125" style="2" customWidth="1"/>
    <col min="3589" max="3589" width="10.28515625" style="2" customWidth="1"/>
    <col min="3590" max="3590" width="13.140625" style="2" customWidth="1"/>
    <col min="3591" max="3591" width="12.140625" style="2" customWidth="1"/>
    <col min="3592" max="3595" width="8.85546875" style="2"/>
    <col min="3596" max="3596" width="10.42578125" style="2" customWidth="1"/>
    <col min="3597" max="3597" width="15.5703125" style="2" customWidth="1"/>
    <col min="3598" max="3840" width="8.85546875" style="2"/>
    <col min="3841" max="3841" width="11.7109375" style="2" customWidth="1"/>
    <col min="3842" max="3842" width="13.28515625" style="2" customWidth="1"/>
    <col min="3843" max="3843" width="21.5703125" style="2" customWidth="1"/>
    <col min="3844" max="3844" width="10.42578125" style="2" customWidth="1"/>
    <col min="3845" max="3845" width="10.28515625" style="2" customWidth="1"/>
    <col min="3846" max="3846" width="13.140625" style="2" customWidth="1"/>
    <col min="3847" max="3847" width="12.140625" style="2" customWidth="1"/>
    <col min="3848" max="3851" width="8.85546875" style="2"/>
    <col min="3852" max="3852" width="10.42578125" style="2" customWidth="1"/>
    <col min="3853" max="3853" width="15.5703125" style="2" customWidth="1"/>
    <col min="3854" max="4096" width="8.85546875" style="2"/>
    <col min="4097" max="4097" width="11.7109375" style="2" customWidth="1"/>
    <col min="4098" max="4098" width="13.28515625" style="2" customWidth="1"/>
    <col min="4099" max="4099" width="21.5703125" style="2" customWidth="1"/>
    <col min="4100" max="4100" width="10.42578125" style="2" customWidth="1"/>
    <col min="4101" max="4101" width="10.28515625" style="2" customWidth="1"/>
    <col min="4102" max="4102" width="13.140625" style="2" customWidth="1"/>
    <col min="4103" max="4103" width="12.140625" style="2" customWidth="1"/>
    <col min="4104" max="4107" width="8.85546875" style="2"/>
    <col min="4108" max="4108" width="10.42578125" style="2" customWidth="1"/>
    <col min="4109" max="4109" width="15.5703125" style="2" customWidth="1"/>
    <col min="4110" max="4352" width="8.85546875" style="2"/>
    <col min="4353" max="4353" width="11.7109375" style="2" customWidth="1"/>
    <col min="4354" max="4354" width="13.28515625" style="2" customWidth="1"/>
    <col min="4355" max="4355" width="21.5703125" style="2" customWidth="1"/>
    <col min="4356" max="4356" width="10.42578125" style="2" customWidth="1"/>
    <col min="4357" max="4357" width="10.28515625" style="2" customWidth="1"/>
    <col min="4358" max="4358" width="13.140625" style="2" customWidth="1"/>
    <col min="4359" max="4359" width="12.140625" style="2" customWidth="1"/>
    <col min="4360" max="4363" width="8.85546875" style="2"/>
    <col min="4364" max="4364" width="10.42578125" style="2" customWidth="1"/>
    <col min="4365" max="4365" width="15.5703125" style="2" customWidth="1"/>
    <col min="4366" max="4608" width="8.85546875" style="2"/>
    <col min="4609" max="4609" width="11.7109375" style="2" customWidth="1"/>
    <col min="4610" max="4610" width="13.28515625" style="2" customWidth="1"/>
    <col min="4611" max="4611" width="21.5703125" style="2" customWidth="1"/>
    <col min="4612" max="4612" width="10.42578125" style="2" customWidth="1"/>
    <col min="4613" max="4613" width="10.28515625" style="2" customWidth="1"/>
    <col min="4614" max="4614" width="13.140625" style="2" customWidth="1"/>
    <col min="4615" max="4615" width="12.140625" style="2" customWidth="1"/>
    <col min="4616" max="4619" width="8.85546875" style="2"/>
    <col min="4620" max="4620" width="10.42578125" style="2" customWidth="1"/>
    <col min="4621" max="4621" width="15.5703125" style="2" customWidth="1"/>
    <col min="4622" max="4864" width="8.85546875" style="2"/>
    <col min="4865" max="4865" width="11.7109375" style="2" customWidth="1"/>
    <col min="4866" max="4866" width="13.28515625" style="2" customWidth="1"/>
    <col min="4867" max="4867" width="21.5703125" style="2" customWidth="1"/>
    <col min="4868" max="4868" width="10.42578125" style="2" customWidth="1"/>
    <col min="4869" max="4869" width="10.28515625" style="2" customWidth="1"/>
    <col min="4870" max="4870" width="13.140625" style="2" customWidth="1"/>
    <col min="4871" max="4871" width="12.140625" style="2" customWidth="1"/>
    <col min="4872" max="4875" width="8.85546875" style="2"/>
    <col min="4876" max="4876" width="10.42578125" style="2" customWidth="1"/>
    <col min="4877" max="4877" width="15.5703125" style="2" customWidth="1"/>
    <col min="4878" max="5120" width="8.85546875" style="2"/>
    <col min="5121" max="5121" width="11.7109375" style="2" customWidth="1"/>
    <col min="5122" max="5122" width="13.28515625" style="2" customWidth="1"/>
    <col min="5123" max="5123" width="21.5703125" style="2" customWidth="1"/>
    <col min="5124" max="5124" width="10.42578125" style="2" customWidth="1"/>
    <col min="5125" max="5125" width="10.28515625" style="2" customWidth="1"/>
    <col min="5126" max="5126" width="13.140625" style="2" customWidth="1"/>
    <col min="5127" max="5127" width="12.140625" style="2" customWidth="1"/>
    <col min="5128" max="5131" width="8.85546875" style="2"/>
    <col min="5132" max="5132" width="10.42578125" style="2" customWidth="1"/>
    <col min="5133" max="5133" width="15.5703125" style="2" customWidth="1"/>
    <col min="5134" max="5376" width="8.85546875" style="2"/>
    <col min="5377" max="5377" width="11.7109375" style="2" customWidth="1"/>
    <col min="5378" max="5378" width="13.28515625" style="2" customWidth="1"/>
    <col min="5379" max="5379" width="21.5703125" style="2" customWidth="1"/>
    <col min="5380" max="5380" width="10.42578125" style="2" customWidth="1"/>
    <col min="5381" max="5381" width="10.28515625" style="2" customWidth="1"/>
    <col min="5382" max="5382" width="13.140625" style="2" customWidth="1"/>
    <col min="5383" max="5383" width="12.140625" style="2" customWidth="1"/>
    <col min="5384" max="5387" width="8.85546875" style="2"/>
    <col min="5388" max="5388" width="10.42578125" style="2" customWidth="1"/>
    <col min="5389" max="5389" width="15.5703125" style="2" customWidth="1"/>
    <col min="5390" max="5632" width="8.85546875" style="2"/>
    <col min="5633" max="5633" width="11.7109375" style="2" customWidth="1"/>
    <col min="5634" max="5634" width="13.28515625" style="2" customWidth="1"/>
    <col min="5635" max="5635" width="21.5703125" style="2" customWidth="1"/>
    <col min="5636" max="5636" width="10.42578125" style="2" customWidth="1"/>
    <col min="5637" max="5637" width="10.28515625" style="2" customWidth="1"/>
    <col min="5638" max="5638" width="13.140625" style="2" customWidth="1"/>
    <col min="5639" max="5639" width="12.140625" style="2" customWidth="1"/>
    <col min="5640" max="5643" width="8.85546875" style="2"/>
    <col min="5644" max="5644" width="10.42578125" style="2" customWidth="1"/>
    <col min="5645" max="5645" width="15.5703125" style="2" customWidth="1"/>
    <col min="5646" max="5888" width="8.85546875" style="2"/>
    <col min="5889" max="5889" width="11.7109375" style="2" customWidth="1"/>
    <col min="5890" max="5890" width="13.28515625" style="2" customWidth="1"/>
    <col min="5891" max="5891" width="21.5703125" style="2" customWidth="1"/>
    <col min="5892" max="5892" width="10.42578125" style="2" customWidth="1"/>
    <col min="5893" max="5893" width="10.28515625" style="2" customWidth="1"/>
    <col min="5894" max="5894" width="13.140625" style="2" customWidth="1"/>
    <col min="5895" max="5895" width="12.140625" style="2" customWidth="1"/>
    <col min="5896" max="5899" width="8.85546875" style="2"/>
    <col min="5900" max="5900" width="10.42578125" style="2" customWidth="1"/>
    <col min="5901" max="5901" width="15.5703125" style="2" customWidth="1"/>
    <col min="5902" max="6144" width="8.85546875" style="2"/>
    <col min="6145" max="6145" width="11.7109375" style="2" customWidth="1"/>
    <col min="6146" max="6146" width="13.28515625" style="2" customWidth="1"/>
    <col min="6147" max="6147" width="21.5703125" style="2" customWidth="1"/>
    <col min="6148" max="6148" width="10.42578125" style="2" customWidth="1"/>
    <col min="6149" max="6149" width="10.28515625" style="2" customWidth="1"/>
    <col min="6150" max="6150" width="13.140625" style="2" customWidth="1"/>
    <col min="6151" max="6151" width="12.140625" style="2" customWidth="1"/>
    <col min="6152" max="6155" width="8.85546875" style="2"/>
    <col min="6156" max="6156" width="10.42578125" style="2" customWidth="1"/>
    <col min="6157" max="6157" width="15.5703125" style="2" customWidth="1"/>
    <col min="6158" max="6400" width="8.85546875" style="2"/>
    <col min="6401" max="6401" width="11.7109375" style="2" customWidth="1"/>
    <col min="6402" max="6402" width="13.28515625" style="2" customWidth="1"/>
    <col min="6403" max="6403" width="21.5703125" style="2" customWidth="1"/>
    <col min="6404" max="6404" width="10.42578125" style="2" customWidth="1"/>
    <col min="6405" max="6405" width="10.28515625" style="2" customWidth="1"/>
    <col min="6406" max="6406" width="13.140625" style="2" customWidth="1"/>
    <col min="6407" max="6407" width="12.140625" style="2" customWidth="1"/>
    <col min="6408" max="6411" width="8.85546875" style="2"/>
    <col min="6412" max="6412" width="10.42578125" style="2" customWidth="1"/>
    <col min="6413" max="6413" width="15.5703125" style="2" customWidth="1"/>
    <col min="6414" max="6656" width="8.85546875" style="2"/>
    <col min="6657" max="6657" width="11.7109375" style="2" customWidth="1"/>
    <col min="6658" max="6658" width="13.28515625" style="2" customWidth="1"/>
    <col min="6659" max="6659" width="21.5703125" style="2" customWidth="1"/>
    <col min="6660" max="6660" width="10.42578125" style="2" customWidth="1"/>
    <col min="6661" max="6661" width="10.28515625" style="2" customWidth="1"/>
    <col min="6662" max="6662" width="13.140625" style="2" customWidth="1"/>
    <col min="6663" max="6663" width="12.140625" style="2" customWidth="1"/>
    <col min="6664" max="6667" width="8.85546875" style="2"/>
    <col min="6668" max="6668" width="10.42578125" style="2" customWidth="1"/>
    <col min="6669" max="6669" width="15.5703125" style="2" customWidth="1"/>
    <col min="6670" max="6912" width="8.85546875" style="2"/>
    <col min="6913" max="6913" width="11.7109375" style="2" customWidth="1"/>
    <col min="6914" max="6914" width="13.28515625" style="2" customWidth="1"/>
    <col min="6915" max="6915" width="21.5703125" style="2" customWidth="1"/>
    <col min="6916" max="6916" width="10.42578125" style="2" customWidth="1"/>
    <col min="6917" max="6917" width="10.28515625" style="2" customWidth="1"/>
    <col min="6918" max="6918" width="13.140625" style="2" customWidth="1"/>
    <col min="6919" max="6919" width="12.140625" style="2" customWidth="1"/>
    <col min="6920" max="6923" width="8.85546875" style="2"/>
    <col min="6924" max="6924" width="10.42578125" style="2" customWidth="1"/>
    <col min="6925" max="6925" width="15.5703125" style="2" customWidth="1"/>
    <col min="6926" max="7168" width="8.85546875" style="2"/>
    <col min="7169" max="7169" width="11.7109375" style="2" customWidth="1"/>
    <col min="7170" max="7170" width="13.28515625" style="2" customWidth="1"/>
    <col min="7171" max="7171" width="21.5703125" style="2" customWidth="1"/>
    <col min="7172" max="7172" width="10.42578125" style="2" customWidth="1"/>
    <col min="7173" max="7173" width="10.28515625" style="2" customWidth="1"/>
    <col min="7174" max="7174" width="13.140625" style="2" customWidth="1"/>
    <col min="7175" max="7175" width="12.140625" style="2" customWidth="1"/>
    <col min="7176" max="7179" width="8.85546875" style="2"/>
    <col min="7180" max="7180" width="10.42578125" style="2" customWidth="1"/>
    <col min="7181" max="7181" width="15.5703125" style="2" customWidth="1"/>
    <col min="7182" max="7424" width="8.85546875" style="2"/>
    <col min="7425" max="7425" width="11.7109375" style="2" customWidth="1"/>
    <col min="7426" max="7426" width="13.28515625" style="2" customWidth="1"/>
    <col min="7427" max="7427" width="21.5703125" style="2" customWidth="1"/>
    <col min="7428" max="7428" width="10.42578125" style="2" customWidth="1"/>
    <col min="7429" max="7429" width="10.28515625" style="2" customWidth="1"/>
    <col min="7430" max="7430" width="13.140625" style="2" customWidth="1"/>
    <col min="7431" max="7431" width="12.140625" style="2" customWidth="1"/>
    <col min="7432" max="7435" width="8.85546875" style="2"/>
    <col min="7436" max="7436" width="10.42578125" style="2" customWidth="1"/>
    <col min="7437" max="7437" width="15.5703125" style="2" customWidth="1"/>
    <col min="7438" max="7680" width="8.85546875" style="2"/>
    <col min="7681" max="7681" width="11.7109375" style="2" customWidth="1"/>
    <col min="7682" max="7682" width="13.28515625" style="2" customWidth="1"/>
    <col min="7683" max="7683" width="21.5703125" style="2" customWidth="1"/>
    <col min="7684" max="7684" width="10.42578125" style="2" customWidth="1"/>
    <col min="7685" max="7685" width="10.28515625" style="2" customWidth="1"/>
    <col min="7686" max="7686" width="13.140625" style="2" customWidth="1"/>
    <col min="7687" max="7687" width="12.140625" style="2" customWidth="1"/>
    <col min="7688" max="7691" width="8.85546875" style="2"/>
    <col min="7692" max="7692" width="10.42578125" style="2" customWidth="1"/>
    <col min="7693" max="7693" width="15.5703125" style="2" customWidth="1"/>
    <col min="7694" max="7936" width="8.85546875" style="2"/>
    <col min="7937" max="7937" width="11.7109375" style="2" customWidth="1"/>
    <col min="7938" max="7938" width="13.28515625" style="2" customWidth="1"/>
    <col min="7939" max="7939" width="21.5703125" style="2" customWidth="1"/>
    <col min="7940" max="7940" width="10.42578125" style="2" customWidth="1"/>
    <col min="7941" max="7941" width="10.28515625" style="2" customWidth="1"/>
    <col min="7942" max="7942" width="13.140625" style="2" customWidth="1"/>
    <col min="7943" max="7943" width="12.140625" style="2" customWidth="1"/>
    <col min="7944" max="7947" width="8.85546875" style="2"/>
    <col min="7948" max="7948" width="10.42578125" style="2" customWidth="1"/>
    <col min="7949" max="7949" width="15.5703125" style="2" customWidth="1"/>
    <col min="7950" max="8192" width="8.85546875" style="2"/>
    <col min="8193" max="8193" width="11.7109375" style="2" customWidth="1"/>
    <col min="8194" max="8194" width="13.28515625" style="2" customWidth="1"/>
    <col min="8195" max="8195" width="21.5703125" style="2" customWidth="1"/>
    <col min="8196" max="8196" width="10.42578125" style="2" customWidth="1"/>
    <col min="8197" max="8197" width="10.28515625" style="2" customWidth="1"/>
    <col min="8198" max="8198" width="13.140625" style="2" customWidth="1"/>
    <col min="8199" max="8199" width="12.140625" style="2" customWidth="1"/>
    <col min="8200" max="8203" width="8.85546875" style="2"/>
    <col min="8204" max="8204" width="10.42578125" style="2" customWidth="1"/>
    <col min="8205" max="8205" width="15.5703125" style="2" customWidth="1"/>
    <col min="8206" max="8448" width="8.85546875" style="2"/>
    <col min="8449" max="8449" width="11.7109375" style="2" customWidth="1"/>
    <col min="8450" max="8450" width="13.28515625" style="2" customWidth="1"/>
    <col min="8451" max="8451" width="21.5703125" style="2" customWidth="1"/>
    <col min="8452" max="8452" width="10.42578125" style="2" customWidth="1"/>
    <col min="8453" max="8453" width="10.28515625" style="2" customWidth="1"/>
    <col min="8454" max="8454" width="13.140625" style="2" customWidth="1"/>
    <col min="8455" max="8455" width="12.140625" style="2" customWidth="1"/>
    <col min="8456" max="8459" width="8.85546875" style="2"/>
    <col min="8460" max="8460" width="10.42578125" style="2" customWidth="1"/>
    <col min="8461" max="8461" width="15.5703125" style="2" customWidth="1"/>
    <col min="8462" max="8704" width="8.85546875" style="2"/>
    <col min="8705" max="8705" width="11.7109375" style="2" customWidth="1"/>
    <col min="8706" max="8706" width="13.28515625" style="2" customWidth="1"/>
    <col min="8707" max="8707" width="21.5703125" style="2" customWidth="1"/>
    <col min="8708" max="8708" width="10.42578125" style="2" customWidth="1"/>
    <col min="8709" max="8709" width="10.28515625" style="2" customWidth="1"/>
    <col min="8710" max="8710" width="13.140625" style="2" customWidth="1"/>
    <col min="8711" max="8711" width="12.140625" style="2" customWidth="1"/>
    <col min="8712" max="8715" width="8.85546875" style="2"/>
    <col min="8716" max="8716" width="10.42578125" style="2" customWidth="1"/>
    <col min="8717" max="8717" width="15.5703125" style="2" customWidth="1"/>
    <col min="8718" max="8960" width="8.85546875" style="2"/>
    <col min="8961" max="8961" width="11.7109375" style="2" customWidth="1"/>
    <col min="8962" max="8962" width="13.28515625" style="2" customWidth="1"/>
    <col min="8963" max="8963" width="21.5703125" style="2" customWidth="1"/>
    <col min="8964" max="8964" width="10.42578125" style="2" customWidth="1"/>
    <col min="8965" max="8965" width="10.28515625" style="2" customWidth="1"/>
    <col min="8966" max="8966" width="13.140625" style="2" customWidth="1"/>
    <col min="8967" max="8967" width="12.140625" style="2" customWidth="1"/>
    <col min="8968" max="8971" width="8.85546875" style="2"/>
    <col min="8972" max="8972" width="10.42578125" style="2" customWidth="1"/>
    <col min="8973" max="8973" width="15.5703125" style="2" customWidth="1"/>
    <col min="8974" max="9216" width="8.85546875" style="2"/>
    <col min="9217" max="9217" width="11.7109375" style="2" customWidth="1"/>
    <col min="9218" max="9218" width="13.28515625" style="2" customWidth="1"/>
    <col min="9219" max="9219" width="21.5703125" style="2" customWidth="1"/>
    <col min="9220" max="9220" width="10.42578125" style="2" customWidth="1"/>
    <col min="9221" max="9221" width="10.28515625" style="2" customWidth="1"/>
    <col min="9222" max="9222" width="13.140625" style="2" customWidth="1"/>
    <col min="9223" max="9223" width="12.140625" style="2" customWidth="1"/>
    <col min="9224" max="9227" width="8.85546875" style="2"/>
    <col min="9228" max="9228" width="10.42578125" style="2" customWidth="1"/>
    <col min="9229" max="9229" width="15.5703125" style="2" customWidth="1"/>
    <col min="9230" max="9472" width="8.85546875" style="2"/>
    <col min="9473" max="9473" width="11.7109375" style="2" customWidth="1"/>
    <col min="9474" max="9474" width="13.28515625" style="2" customWidth="1"/>
    <col min="9475" max="9475" width="21.5703125" style="2" customWidth="1"/>
    <col min="9476" max="9476" width="10.42578125" style="2" customWidth="1"/>
    <col min="9477" max="9477" width="10.28515625" style="2" customWidth="1"/>
    <col min="9478" max="9478" width="13.140625" style="2" customWidth="1"/>
    <col min="9479" max="9479" width="12.140625" style="2" customWidth="1"/>
    <col min="9480" max="9483" width="8.85546875" style="2"/>
    <col min="9484" max="9484" width="10.42578125" style="2" customWidth="1"/>
    <col min="9485" max="9485" width="15.5703125" style="2" customWidth="1"/>
    <col min="9486" max="9728" width="8.85546875" style="2"/>
    <col min="9729" max="9729" width="11.7109375" style="2" customWidth="1"/>
    <col min="9730" max="9730" width="13.28515625" style="2" customWidth="1"/>
    <col min="9731" max="9731" width="21.5703125" style="2" customWidth="1"/>
    <col min="9732" max="9732" width="10.42578125" style="2" customWidth="1"/>
    <col min="9733" max="9733" width="10.28515625" style="2" customWidth="1"/>
    <col min="9734" max="9734" width="13.140625" style="2" customWidth="1"/>
    <col min="9735" max="9735" width="12.140625" style="2" customWidth="1"/>
    <col min="9736" max="9739" width="8.85546875" style="2"/>
    <col min="9740" max="9740" width="10.42578125" style="2" customWidth="1"/>
    <col min="9741" max="9741" width="15.5703125" style="2" customWidth="1"/>
    <col min="9742" max="9984" width="8.85546875" style="2"/>
    <col min="9985" max="9985" width="11.7109375" style="2" customWidth="1"/>
    <col min="9986" max="9986" width="13.28515625" style="2" customWidth="1"/>
    <col min="9987" max="9987" width="21.5703125" style="2" customWidth="1"/>
    <col min="9988" max="9988" width="10.42578125" style="2" customWidth="1"/>
    <col min="9989" max="9989" width="10.28515625" style="2" customWidth="1"/>
    <col min="9990" max="9990" width="13.140625" style="2" customWidth="1"/>
    <col min="9991" max="9991" width="12.140625" style="2" customWidth="1"/>
    <col min="9992" max="9995" width="8.85546875" style="2"/>
    <col min="9996" max="9996" width="10.42578125" style="2" customWidth="1"/>
    <col min="9997" max="9997" width="15.5703125" style="2" customWidth="1"/>
    <col min="9998" max="10240" width="8.85546875" style="2"/>
    <col min="10241" max="10241" width="11.7109375" style="2" customWidth="1"/>
    <col min="10242" max="10242" width="13.28515625" style="2" customWidth="1"/>
    <col min="10243" max="10243" width="21.5703125" style="2" customWidth="1"/>
    <col min="10244" max="10244" width="10.42578125" style="2" customWidth="1"/>
    <col min="10245" max="10245" width="10.28515625" style="2" customWidth="1"/>
    <col min="10246" max="10246" width="13.140625" style="2" customWidth="1"/>
    <col min="10247" max="10247" width="12.140625" style="2" customWidth="1"/>
    <col min="10248" max="10251" width="8.85546875" style="2"/>
    <col min="10252" max="10252" width="10.42578125" style="2" customWidth="1"/>
    <col min="10253" max="10253" width="15.5703125" style="2" customWidth="1"/>
    <col min="10254" max="10496" width="8.85546875" style="2"/>
    <col min="10497" max="10497" width="11.7109375" style="2" customWidth="1"/>
    <col min="10498" max="10498" width="13.28515625" style="2" customWidth="1"/>
    <col min="10499" max="10499" width="21.5703125" style="2" customWidth="1"/>
    <col min="10500" max="10500" width="10.42578125" style="2" customWidth="1"/>
    <col min="10501" max="10501" width="10.28515625" style="2" customWidth="1"/>
    <col min="10502" max="10502" width="13.140625" style="2" customWidth="1"/>
    <col min="10503" max="10503" width="12.140625" style="2" customWidth="1"/>
    <col min="10504" max="10507" width="8.85546875" style="2"/>
    <col min="10508" max="10508" width="10.42578125" style="2" customWidth="1"/>
    <col min="10509" max="10509" width="15.5703125" style="2" customWidth="1"/>
    <col min="10510" max="10752" width="8.85546875" style="2"/>
    <col min="10753" max="10753" width="11.7109375" style="2" customWidth="1"/>
    <col min="10754" max="10754" width="13.28515625" style="2" customWidth="1"/>
    <col min="10755" max="10755" width="21.5703125" style="2" customWidth="1"/>
    <col min="10756" max="10756" width="10.42578125" style="2" customWidth="1"/>
    <col min="10757" max="10757" width="10.28515625" style="2" customWidth="1"/>
    <col min="10758" max="10758" width="13.140625" style="2" customWidth="1"/>
    <col min="10759" max="10759" width="12.140625" style="2" customWidth="1"/>
    <col min="10760" max="10763" width="8.85546875" style="2"/>
    <col min="10764" max="10764" width="10.42578125" style="2" customWidth="1"/>
    <col min="10765" max="10765" width="15.5703125" style="2" customWidth="1"/>
    <col min="10766" max="11008" width="8.85546875" style="2"/>
    <col min="11009" max="11009" width="11.7109375" style="2" customWidth="1"/>
    <col min="11010" max="11010" width="13.28515625" style="2" customWidth="1"/>
    <col min="11011" max="11011" width="21.5703125" style="2" customWidth="1"/>
    <col min="11012" max="11012" width="10.42578125" style="2" customWidth="1"/>
    <col min="11013" max="11013" width="10.28515625" style="2" customWidth="1"/>
    <col min="11014" max="11014" width="13.140625" style="2" customWidth="1"/>
    <col min="11015" max="11015" width="12.140625" style="2" customWidth="1"/>
    <col min="11016" max="11019" width="8.85546875" style="2"/>
    <col min="11020" max="11020" width="10.42578125" style="2" customWidth="1"/>
    <col min="11021" max="11021" width="15.5703125" style="2" customWidth="1"/>
    <col min="11022" max="11264" width="8.85546875" style="2"/>
    <col min="11265" max="11265" width="11.7109375" style="2" customWidth="1"/>
    <col min="11266" max="11266" width="13.28515625" style="2" customWidth="1"/>
    <col min="11267" max="11267" width="21.5703125" style="2" customWidth="1"/>
    <col min="11268" max="11268" width="10.42578125" style="2" customWidth="1"/>
    <col min="11269" max="11269" width="10.28515625" style="2" customWidth="1"/>
    <col min="11270" max="11270" width="13.140625" style="2" customWidth="1"/>
    <col min="11271" max="11271" width="12.140625" style="2" customWidth="1"/>
    <col min="11272" max="11275" width="8.85546875" style="2"/>
    <col min="11276" max="11276" width="10.42578125" style="2" customWidth="1"/>
    <col min="11277" max="11277" width="15.5703125" style="2" customWidth="1"/>
    <col min="11278" max="11520" width="8.85546875" style="2"/>
    <col min="11521" max="11521" width="11.7109375" style="2" customWidth="1"/>
    <col min="11522" max="11522" width="13.28515625" style="2" customWidth="1"/>
    <col min="11523" max="11523" width="21.5703125" style="2" customWidth="1"/>
    <col min="11524" max="11524" width="10.42578125" style="2" customWidth="1"/>
    <col min="11525" max="11525" width="10.28515625" style="2" customWidth="1"/>
    <col min="11526" max="11526" width="13.140625" style="2" customWidth="1"/>
    <col min="11527" max="11527" width="12.140625" style="2" customWidth="1"/>
    <col min="11528" max="11531" width="8.85546875" style="2"/>
    <col min="11532" max="11532" width="10.42578125" style="2" customWidth="1"/>
    <col min="11533" max="11533" width="15.5703125" style="2" customWidth="1"/>
    <col min="11534" max="11776" width="8.85546875" style="2"/>
    <col min="11777" max="11777" width="11.7109375" style="2" customWidth="1"/>
    <col min="11778" max="11778" width="13.28515625" style="2" customWidth="1"/>
    <col min="11779" max="11779" width="21.5703125" style="2" customWidth="1"/>
    <col min="11780" max="11780" width="10.42578125" style="2" customWidth="1"/>
    <col min="11781" max="11781" width="10.28515625" style="2" customWidth="1"/>
    <col min="11782" max="11782" width="13.140625" style="2" customWidth="1"/>
    <col min="11783" max="11783" width="12.140625" style="2" customWidth="1"/>
    <col min="11784" max="11787" width="8.85546875" style="2"/>
    <col min="11788" max="11788" width="10.42578125" style="2" customWidth="1"/>
    <col min="11789" max="11789" width="15.5703125" style="2" customWidth="1"/>
    <col min="11790" max="12032" width="8.85546875" style="2"/>
    <col min="12033" max="12033" width="11.7109375" style="2" customWidth="1"/>
    <col min="12034" max="12034" width="13.28515625" style="2" customWidth="1"/>
    <col min="12035" max="12035" width="21.5703125" style="2" customWidth="1"/>
    <col min="12036" max="12036" width="10.42578125" style="2" customWidth="1"/>
    <col min="12037" max="12037" width="10.28515625" style="2" customWidth="1"/>
    <col min="12038" max="12038" width="13.140625" style="2" customWidth="1"/>
    <col min="12039" max="12039" width="12.140625" style="2" customWidth="1"/>
    <col min="12040" max="12043" width="8.85546875" style="2"/>
    <col min="12044" max="12044" width="10.42578125" style="2" customWidth="1"/>
    <col min="12045" max="12045" width="15.5703125" style="2" customWidth="1"/>
    <col min="12046" max="12288" width="8.85546875" style="2"/>
    <col min="12289" max="12289" width="11.7109375" style="2" customWidth="1"/>
    <col min="12290" max="12290" width="13.28515625" style="2" customWidth="1"/>
    <col min="12291" max="12291" width="21.5703125" style="2" customWidth="1"/>
    <col min="12292" max="12292" width="10.42578125" style="2" customWidth="1"/>
    <col min="12293" max="12293" width="10.28515625" style="2" customWidth="1"/>
    <col min="12294" max="12294" width="13.140625" style="2" customWidth="1"/>
    <col min="12295" max="12295" width="12.140625" style="2" customWidth="1"/>
    <col min="12296" max="12299" width="8.85546875" style="2"/>
    <col min="12300" max="12300" width="10.42578125" style="2" customWidth="1"/>
    <col min="12301" max="12301" width="15.5703125" style="2" customWidth="1"/>
    <col min="12302" max="12544" width="8.85546875" style="2"/>
    <col min="12545" max="12545" width="11.7109375" style="2" customWidth="1"/>
    <col min="12546" max="12546" width="13.28515625" style="2" customWidth="1"/>
    <col min="12547" max="12547" width="21.5703125" style="2" customWidth="1"/>
    <col min="12548" max="12548" width="10.42578125" style="2" customWidth="1"/>
    <col min="12549" max="12549" width="10.28515625" style="2" customWidth="1"/>
    <col min="12550" max="12550" width="13.140625" style="2" customWidth="1"/>
    <col min="12551" max="12551" width="12.140625" style="2" customWidth="1"/>
    <col min="12552" max="12555" width="8.85546875" style="2"/>
    <col min="12556" max="12556" width="10.42578125" style="2" customWidth="1"/>
    <col min="12557" max="12557" width="15.5703125" style="2" customWidth="1"/>
    <col min="12558" max="12800" width="8.85546875" style="2"/>
    <col min="12801" max="12801" width="11.7109375" style="2" customWidth="1"/>
    <col min="12802" max="12802" width="13.28515625" style="2" customWidth="1"/>
    <col min="12803" max="12803" width="21.5703125" style="2" customWidth="1"/>
    <col min="12804" max="12804" width="10.42578125" style="2" customWidth="1"/>
    <col min="12805" max="12805" width="10.28515625" style="2" customWidth="1"/>
    <col min="12806" max="12806" width="13.140625" style="2" customWidth="1"/>
    <col min="12807" max="12807" width="12.140625" style="2" customWidth="1"/>
    <col min="12808" max="12811" width="8.85546875" style="2"/>
    <col min="12812" max="12812" width="10.42578125" style="2" customWidth="1"/>
    <col min="12813" max="12813" width="15.5703125" style="2" customWidth="1"/>
    <col min="12814" max="13056" width="8.85546875" style="2"/>
    <col min="13057" max="13057" width="11.7109375" style="2" customWidth="1"/>
    <col min="13058" max="13058" width="13.28515625" style="2" customWidth="1"/>
    <col min="13059" max="13059" width="21.5703125" style="2" customWidth="1"/>
    <col min="13060" max="13060" width="10.42578125" style="2" customWidth="1"/>
    <col min="13061" max="13061" width="10.28515625" style="2" customWidth="1"/>
    <col min="13062" max="13062" width="13.140625" style="2" customWidth="1"/>
    <col min="13063" max="13063" width="12.140625" style="2" customWidth="1"/>
    <col min="13064" max="13067" width="8.85546875" style="2"/>
    <col min="13068" max="13068" width="10.42578125" style="2" customWidth="1"/>
    <col min="13069" max="13069" width="15.5703125" style="2" customWidth="1"/>
    <col min="13070" max="13312" width="8.85546875" style="2"/>
    <col min="13313" max="13313" width="11.7109375" style="2" customWidth="1"/>
    <col min="13314" max="13314" width="13.28515625" style="2" customWidth="1"/>
    <col min="13315" max="13315" width="21.5703125" style="2" customWidth="1"/>
    <col min="13316" max="13316" width="10.42578125" style="2" customWidth="1"/>
    <col min="13317" max="13317" width="10.28515625" style="2" customWidth="1"/>
    <col min="13318" max="13318" width="13.140625" style="2" customWidth="1"/>
    <col min="13319" max="13319" width="12.140625" style="2" customWidth="1"/>
    <col min="13320" max="13323" width="8.85546875" style="2"/>
    <col min="13324" max="13324" width="10.42578125" style="2" customWidth="1"/>
    <col min="13325" max="13325" width="15.5703125" style="2" customWidth="1"/>
    <col min="13326" max="13568" width="8.85546875" style="2"/>
    <col min="13569" max="13569" width="11.7109375" style="2" customWidth="1"/>
    <col min="13570" max="13570" width="13.28515625" style="2" customWidth="1"/>
    <col min="13571" max="13571" width="21.5703125" style="2" customWidth="1"/>
    <col min="13572" max="13572" width="10.42578125" style="2" customWidth="1"/>
    <col min="13573" max="13573" width="10.28515625" style="2" customWidth="1"/>
    <col min="13574" max="13574" width="13.140625" style="2" customWidth="1"/>
    <col min="13575" max="13575" width="12.140625" style="2" customWidth="1"/>
    <col min="13576" max="13579" width="8.85546875" style="2"/>
    <col min="13580" max="13580" width="10.42578125" style="2" customWidth="1"/>
    <col min="13581" max="13581" width="15.5703125" style="2" customWidth="1"/>
    <col min="13582" max="13824" width="8.85546875" style="2"/>
    <col min="13825" max="13825" width="11.7109375" style="2" customWidth="1"/>
    <col min="13826" max="13826" width="13.28515625" style="2" customWidth="1"/>
    <col min="13827" max="13827" width="21.5703125" style="2" customWidth="1"/>
    <col min="13828" max="13828" width="10.42578125" style="2" customWidth="1"/>
    <col min="13829" max="13829" width="10.28515625" style="2" customWidth="1"/>
    <col min="13830" max="13830" width="13.140625" style="2" customWidth="1"/>
    <col min="13831" max="13831" width="12.140625" style="2" customWidth="1"/>
    <col min="13832" max="13835" width="8.85546875" style="2"/>
    <col min="13836" max="13836" width="10.42578125" style="2" customWidth="1"/>
    <col min="13837" max="13837" width="15.5703125" style="2" customWidth="1"/>
    <col min="13838" max="14080" width="8.85546875" style="2"/>
    <col min="14081" max="14081" width="11.7109375" style="2" customWidth="1"/>
    <col min="14082" max="14082" width="13.28515625" style="2" customWidth="1"/>
    <col min="14083" max="14083" width="21.5703125" style="2" customWidth="1"/>
    <col min="14084" max="14084" width="10.42578125" style="2" customWidth="1"/>
    <col min="14085" max="14085" width="10.28515625" style="2" customWidth="1"/>
    <col min="14086" max="14086" width="13.140625" style="2" customWidth="1"/>
    <col min="14087" max="14087" width="12.140625" style="2" customWidth="1"/>
    <col min="14088" max="14091" width="8.85546875" style="2"/>
    <col min="14092" max="14092" width="10.42578125" style="2" customWidth="1"/>
    <col min="14093" max="14093" width="15.5703125" style="2" customWidth="1"/>
    <col min="14094" max="14336" width="8.85546875" style="2"/>
    <col min="14337" max="14337" width="11.7109375" style="2" customWidth="1"/>
    <col min="14338" max="14338" width="13.28515625" style="2" customWidth="1"/>
    <col min="14339" max="14339" width="21.5703125" style="2" customWidth="1"/>
    <col min="14340" max="14340" width="10.42578125" style="2" customWidth="1"/>
    <col min="14341" max="14341" width="10.28515625" style="2" customWidth="1"/>
    <col min="14342" max="14342" width="13.140625" style="2" customWidth="1"/>
    <col min="14343" max="14343" width="12.140625" style="2" customWidth="1"/>
    <col min="14344" max="14347" width="8.85546875" style="2"/>
    <col min="14348" max="14348" width="10.42578125" style="2" customWidth="1"/>
    <col min="14349" max="14349" width="15.5703125" style="2" customWidth="1"/>
    <col min="14350" max="14592" width="8.85546875" style="2"/>
    <col min="14593" max="14593" width="11.7109375" style="2" customWidth="1"/>
    <col min="14594" max="14594" width="13.28515625" style="2" customWidth="1"/>
    <col min="14595" max="14595" width="21.5703125" style="2" customWidth="1"/>
    <col min="14596" max="14596" width="10.42578125" style="2" customWidth="1"/>
    <col min="14597" max="14597" width="10.28515625" style="2" customWidth="1"/>
    <col min="14598" max="14598" width="13.140625" style="2" customWidth="1"/>
    <col min="14599" max="14599" width="12.140625" style="2" customWidth="1"/>
    <col min="14600" max="14603" width="8.85546875" style="2"/>
    <col min="14604" max="14604" width="10.42578125" style="2" customWidth="1"/>
    <col min="14605" max="14605" width="15.5703125" style="2" customWidth="1"/>
    <col min="14606" max="14848" width="8.85546875" style="2"/>
    <col min="14849" max="14849" width="11.7109375" style="2" customWidth="1"/>
    <col min="14850" max="14850" width="13.28515625" style="2" customWidth="1"/>
    <col min="14851" max="14851" width="21.5703125" style="2" customWidth="1"/>
    <col min="14852" max="14852" width="10.42578125" style="2" customWidth="1"/>
    <col min="14853" max="14853" width="10.28515625" style="2" customWidth="1"/>
    <col min="14854" max="14854" width="13.140625" style="2" customWidth="1"/>
    <col min="14855" max="14855" width="12.140625" style="2" customWidth="1"/>
    <col min="14856" max="14859" width="8.85546875" style="2"/>
    <col min="14860" max="14860" width="10.42578125" style="2" customWidth="1"/>
    <col min="14861" max="14861" width="15.5703125" style="2" customWidth="1"/>
    <col min="14862" max="15104" width="8.85546875" style="2"/>
    <col min="15105" max="15105" width="11.7109375" style="2" customWidth="1"/>
    <col min="15106" max="15106" width="13.28515625" style="2" customWidth="1"/>
    <col min="15107" max="15107" width="21.5703125" style="2" customWidth="1"/>
    <col min="15108" max="15108" width="10.42578125" style="2" customWidth="1"/>
    <col min="15109" max="15109" width="10.28515625" style="2" customWidth="1"/>
    <col min="15110" max="15110" width="13.140625" style="2" customWidth="1"/>
    <col min="15111" max="15111" width="12.140625" style="2" customWidth="1"/>
    <col min="15112" max="15115" width="8.85546875" style="2"/>
    <col min="15116" max="15116" width="10.42578125" style="2" customWidth="1"/>
    <col min="15117" max="15117" width="15.5703125" style="2" customWidth="1"/>
    <col min="15118" max="15360" width="8.85546875" style="2"/>
    <col min="15361" max="15361" width="11.7109375" style="2" customWidth="1"/>
    <col min="15362" max="15362" width="13.28515625" style="2" customWidth="1"/>
    <col min="15363" max="15363" width="21.5703125" style="2" customWidth="1"/>
    <col min="15364" max="15364" width="10.42578125" style="2" customWidth="1"/>
    <col min="15365" max="15365" width="10.28515625" style="2" customWidth="1"/>
    <col min="15366" max="15366" width="13.140625" style="2" customWidth="1"/>
    <col min="15367" max="15367" width="12.140625" style="2" customWidth="1"/>
    <col min="15368" max="15371" width="8.85546875" style="2"/>
    <col min="15372" max="15372" width="10.42578125" style="2" customWidth="1"/>
    <col min="15373" max="15373" width="15.5703125" style="2" customWidth="1"/>
    <col min="15374" max="15616" width="8.85546875" style="2"/>
    <col min="15617" max="15617" width="11.7109375" style="2" customWidth="1"/>
    <col min="15618" max="15618" width="13.28515625" style="2" customWidth="1"/>
    <col min="15619" max="15619" width="21.5703125" style="2" customWidth="1"/>
    <col min="15620" max="15620" width="10.42578125" style="2" customWidth="1"/>
    <col min="15621" max="15621" width="10.28515625" style="2" customWidth="1"/>
    <col min="15622" max="15622" width="13.140625" style="2" customWidth="1"/>
    <col min="15623" max="15623" width="12.140625" style="2" customWidth="1"/>
    <col min="15624" max="15627" width="8.85546875" style="2"/>
    <col min="15628" max="15628" width="10.42578125" style="2" customWidth="1"/>
    <col min="15629" max="15629" width="15.5703125" style="2" customWidth="1"/>
    <col min="15630" max="15872" width="8.85546875" style="2"/>
    <col min="15873" max="15873" width="11.7109375" style="2" customWidth="1"/>
    <col min="15874" max="15874" width="13.28515625" style="2" customWidth="1"/>
    <col min="15875" max="15875" width="21.5703125" style="2" customWidth="1"/>
    <col min="15876" max="15876" width="10.42578125" style="2" customWidth="1"/>
    <col min="15877" max="15877" width="10.28515625" style="2" customWidth="1"/>
    <col min="15878" max="15878" width="13.140625" style="2" customWidth="1"/>
    <col min="15879" max="15879" width="12.140625" style="2" customWidth="1"/>
    <col min="15880" max="15883" width="8.85546875" style="2"/>
    <col min="15884" max="15884" width="10.42578125" style="2" customWidth="1"/>
    <col min="15885" max="15885" width="15.5703125" style="2" customWidth="1"/>
    <col min="15886" max="16128" width="8.85546875" style="2"/>
    <col min="16129" max="16129" width="11.7109375" style="2" customWidth="1"/>
    <col min="16130" max="16130" width="13.28515625" style="2" customWidth="1"/>
    <col min="16131" max="16131" width="21.5703125" style="2" customWidth="1"/>
    <col min="16132" max="16132" width="10.42578125" style="2" customWidth="1"/>
    <col min="16133" max="16133" width="10.28515625" style="2" customWidth="1"/>
    <col min="16134" max="16134" width="13.140625" style="2" customWidth="1"/>
    <col min="16135" max="16135" width="12.140625" style="2" customWidth="1"/>
    <col min="16136" max="16139" width="8.85546875" style="2"/>
    <col min="16140" max="16140" width="10.42578125" style="2" customWidth="1"/>
    <col min="16141" max="16141" width="15.5703125" style="2" customWidth="1"/>
    <col min="16142" max="16384" width="8.85546875" style="2"/>
  </cols>
  <sheetData>
    <row r="1" spans="1:13" ht="180" x14ac:dyDescent="0.2">
      <c r="M1" s="6" t="s">
        <v>29</v>
      </c>
    </row>
    <row r="3" spans="1:13" ht="15.75" x14ac:dyDescent="0.25">
      <c r="A3" s="45" t="s">
        <v>13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x14ac:dyDescent="0.2">
      <c r="A4" s="3"/>
    </row>
    <row r="5" spans="1:13" ht="34.5" customHeight="1" x14ac:dyDescent="0.2">
      <c r="A5" s="42" t="s">
        <v>2</v>
      </c>
      <c r="B5" s="47" t="s">
        <v>14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9"/>
    </row>
    <row r="6" spans="1:13" ht="30" customHeight="1" x14ac:dyDescent="0.2">
      <c r="A6" s="43"/>
      <c r="B6" s="47" t="s">
        <v>15</v>
      </c>
      <c r="C6" s="49"/>
      <c r="D6" s="47" t="s">
        <v>16</v>
      </c>
      <c r="E6" s="48"/>
      <c r="F6" s="48"/>
      <c r="G6" s="48"/>
      <c r="H6" s="48"/>
      <c r="I6" s="48"/>
      <c r="J6" s="48"/>
      <c r="K6" s="48"/>
      <c r="L6" s="48"/>
      <c r="M6" s="49"/>
    </row>
    <row r="7" spans="1:13" ht="152.25" customHeight="1" x14ac:dyDescent="0.2">
      <c r="A7" s="44"/>
      <c r="B7" s="4" t="s">
        <v>17</v>
      </c>
      <c r="C7" s="4" t="s">
        <v>18</v>
      </c>
      <c r="D7" s="4" t="s">
        <v>19</v>
      </c>
      <c r="E7" s="4" t="s">
        <v>20</v>
      </c>
      <c r="F7" s="4" t="s">
        <v>21</v>
      </c>
      <c r="G7" s="4" t="s">
        <v>22</v>
      </c>
      <c r="H7" s="4" t="s">
        <v>23</v>
      </c>
      <c r="I7" s="4" t="s">
        <v>24</v>
      </c>
      <c r="J7" s="4" t="s">
        <v>25</v>
      </c>
      <c r="K7" s="4" t="s">
        <v>26</v>
      </c>
      <c r="L7" s="4" t="s">
        <v>27</v>
      </c>
      <c r="M7" s="4" t="s">
        <v>28</v>
      </c>
    </row>
    <row r="8" spans="1:13" ht="17.25" x14ac:dyDescent="0.2">
      <c r="A8" s="50" t="s">
        <v>30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4"/>
    </row>
    <row r="9" spans="1:13" ht="15" x14ac:dyDescent="0.2">
      <c r="A9" s="10" t="s">
        <v>36</v>
      </c>
      <c r="B9" s="7">
        <v>996.3</v>
      </c>
      <c r="C9" s="7"/>
      <c r="D9" s="7"/>
      <c r="E9" s="7">
        <v>464.3</v>
      </c>
      <c r="F9" s="7"/>
      <c r="G9" s="7"/>
      <c r="H9" s="7"/>
      <c r="I9" s="7">
        <v>139.19999999999999</v>
      </c>
      <c r="J9" s="7"/>
      <c r="K9" s="7"/>
      <c r="L9" s="7"/>
      <c r="M9" s="7"/>
    </row>
    <row r="10" spans="1:13" ht="15" x14ac:dyDescent="0.2">
      <c r="A10" s="10" t="s">
        <v>37</v>
      </c>
      <c r="B10" s="7">
        <v>1973.3</v>
      </c>
      <c r="C10" s="7"/>
      <c r="D10" s="7"/>
      <c r="E10" s="7">
        <v>932.6</v>
      </c>
      <c r="F10" s="7"/>
      <c r="G10" s="7"/>
      <c r="H10" s="7"/>
      <c r="I10" s="7">
        <v>318.39999999999998</v>
      </c>
      <c r="J10" s="7"/>
      <c r="K10" s="7"/>
      <c r="L10" s="7"/>
      <c r="M10" s="7"/>
    </row>
    <row r="11" spans="1:13" ht="15" x14ac:dyDescent="0.2">
      <c r="A11" s="10" t="s">
        <v>38</v>
      </c>
      <c r="B11" s="7">
        <v>251.7</v>
      </c>
      <c r="C11" s="7"/>
      <c r="D11" s="7"/>
      <c r="E11" s="7">
        <v>0</v>
      </c>
      <c r="F11" s="7"/>
      <c r="G11" s="7"/>
      <c r="H11" s="7"/>
      <c r="I11" s="7">
        <v>50.8</v>
      </c>
      <c r="J11" s="7"/>
      <c r="K11" s="7"/>
      <c r="L11" s="7"/>
      <c r="M11" s="7"/>
    </row>
    <row r="12" spans="1:13" ht="15" x14ac:dyDescent="0.2">
      <c r="A12" s="10" t="s">
        <v>39</v>
      </c>
      <c r="B12" s="7">
        <v>650.9</v>
      </c>
      <c r="C12" s="7"/>
      <c r="D12" s="7"/>
      <c r="E12" s="7">
        <v>333.3</v>
      </c>
      <c r="F12" s="7"/>
      <c r="G12" s="7"/>
      <c r="H12" s="7"/>
      <c r="I12" s="7">
        <v>138.80000000000001</v>
      </c>
      <c r="J12" s="7"/>
      <c r="K12" s="7"/>
      <c r="L12" s="7"/>
      <c r="M12" s="7"/>
    </row>
    <row r="13" spans="1:13" ht="15.75" x14ac:dyDescent="0.2">
      <c r="A13" s="11" t="s">
        <v>35</v>
      </c>
      <c r="B13" s="13">
        <f>SUM(B9:B12)</f>
        <v>3872.2</v>
      </c>
      <c r="C13" s="13"/>
      <c r="D13" s="13"/>
      <c r="E13" s="13">
        <f>SUM(E9:E12)</f>
        <v>1730.2</v>
      </c>
      <c r="F13" s="13"/>
      <c r="G13" s="13"/>
      <c r="H13" s="13"/>
      <c r="I13" s="13">
        <f>SUM(I9:I12)</f>
        <v>647.20000000000005</v>
      </c>
      <c r="J13" s="13"/>
      <c r="K13" s="13"/>
      <c r="L13" s="13"/>
      <c r="M13" s="13"/>
    </row>
    <row r="14" spans="1:13" ht="17.25" x14ac:dyDescent="0.2">
      <c r="A14" s="50" t="s">
        <v>40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4"/>
    </row>
    <row r="15" spans="1:13" ht="15" x14ac:dyDescent="0.2">
      <c r="A15" s="10" t="s">
        <v>43</v>
      </c>
      <c r="B15" s="16">
        <v>2241.8000000000002</v>
      </c>
      <c r="C15" s="7"/>
      <c r="D15" s="7"/>
      <c r="E15" s="7">
        <v>758.1</v>
      </c>
      <c r="F15" s="7"/>
      <c r="G15" s="7"/>
      <c r="H15" s="7"/>
      <c r="I15" s="7">
        <v>215.8</v>
      </c>
      <c r="J15" s="7"/>
      <c r="K15" s="7"/>
      <c r="L15" s="7"/>
      <c r="M15" s="7"/>
    </row>
    <row r="16" spans="1:13" ht="15.75" x14ac:dyDescent="0.2">
      <c r="A16" s="11" t="s">
        <v>35</v>
      </c>
      <c r="B16" s="13">
        <f>SUM(B15)</f>
        <v>2241.8000000000002</v>
      </c>
      <c r="C16" s="12"/>
      <c r="D16" s="12"/>
      <c r="E16" s="12">
        <f>SUM(E15)</f>
        <v>758.1</v>
      </c>
      <c r="F16" s="12"/>
      <c r="G16" s="12"/>
      <c r="H16" s="12"/>
      <c r="I16" s="12">
        <f>SUM(I15)</f>
        <v>215.8</v>
      </c>
      <c r="J16" s="12"/>
      <c r="K16" s="12"/>
      <c r="L16" s="12"/>
      <c r="M16" s="12"/>
    </row>
    <row r="17" spans="1:13" ht="16.5" x14ac:dyDescent="0.2">
      <c r="A17" s="50" t="s">
        <v>44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2"/>
    </row>
    <row r="18" spans="1:13" ht="15" x14ac:dyDescent="0.25">
      <c r="A18" s="9" t="s">
        <v>45</v>
      </c>
      <c r="B18" s="16">
        <v>2650.5</v>
      </c>
      <c r="C18" s="7"/>
      <c r="D18" s="7"/>
      <c r="E18" s="7">
        <v>926.9</v>
      </c>
      <c r="F18" s="7"/>
      <c r="G18" s="7">
        <v>36</v>
      </c>
      <c r="H18" s="7"/>
      <c r="I18" s="7">
        <v>293.3</v>
      </c>
      <c r="J18" s="7"/>
      <c r="K18" s="7">
        <v>16</v>
      </c>
      <c r="L18" s="7"/>
      <c r="M18" s="7"/>
    </row>
    <row r="19" spans="1:13" ht="15" x14ac:dyDescent="0.25">
      <c r="A19" s="9" t="s">
        <v>46</v>
      </c>
      <c r="B19" s="16">
        <v>2737.3</v>
      </c>
      <c r="C19" s="7"/>
      <c r="D19" s="7">
        <v>1050</v>
      </c>
      <c r="E19" s="7">
        <v>1053</v>
      </c>
      <c r="F19" s="7"/>
      <c r="G19" s="7"/>
      <c r="H19" s="7"/>
      <c r="I19" s="7">
        <v>317.8</v>
      </c>
      <c r="J19" s="7"/>
      <c r="K19" s="7">
        <v>16</v>
      </c>
      <c r="L19" s="7"/>
      <c r="M19" s="7"/>
    </row>
    <row r="20" spans="1:13" ht="15" x14ac:dyDescent="0.25">
      <c r="A20" s="9" t="s">
        <v>47</v>
      </c>
      <c r="B20" s="16">
        <v>74.8</v>
      </c>
      <c r="C20" s="7">
        <v>82.1</v>
      </c>
      <c r="D20" s="7">
        <v>74</v>
      </c>
      <c r="E20" s="7">
        <v>0</v>
      </c>
      <c r="F20" s="7"/>
      <c r="G20" s="7"/>
      <c r="H20" s="7"/>
      <c r="I20" s="7">
        <v>27.5</v>
      </c>
      <c r="J20" s="7"/>
      <c r="K20" s="7">
        <v>2</v>
      </c>
      <c r="L20" s="7"/>
      <c r="M20" s="7"/>
    </row>
    <row r="21" spans="1:13" ht="15" x14ac:dyDescent="0.25">
      <c r="A21" s="9" t="s">
        <v>48</v>
      </c>
      <c r="B21" s="16">
        <v>1661</v>
      </c>
      <c r="C21" s="7"/>
      <c r="D21" s="7"/>
      <c r="E21" s="7">
        <v>478</v>
      </c>
      <c r="F21" s="7"/>
      <c r="G21" s="7"/>
      <c r="H21" s="7"/>
      <c r="I21" s="7">
        <v>160.30000000000001</v>
      </c>
      <c r="J21" s="7"/>
      <c r="K21" s="7">
        <v>20</v>
      </c>
      <c r="L21" s="7"/>
      <c r="M21" s="7"/>
    </row>
    <row r="22" spans="1:13" ht="15" x14ac:dyDescent="0.25">
      <c r="A22" s="9" t="s">
        <v>49</v>
      </c>
      <c r="B22" s="16">
        <v>1135.3</v>
      </c>
      <c r="C22" s="7"/>
      <c r="D22" s="7"/>
      <c r="E22" s="7">
        <v>335.1</v>
      </c>
      <c r="F22" s="7"/>
      <c r="G22" s="7"/>
      <c r="H22" s="7"/>
      <c r="I22" s="7">
        <v>137.6</v>
      </c>
      <c r="J22" s="7"/>
      <c r="K22" s="7">
        <v>8</v>
      </c>
      <c r="L22" s="7"/>
      <c r="M22" s="7"/>
    </row>
    <row r="23" spans="1:13" ht="15" x14ac:dyDescent="0.25">
      <c r="A23" s="9" t="s">
        <v>50</v>
      </c>
      <c r="B23" s="16">
        <v>2493</v>
      </c>
      <c r="C23" s="7"/>
      <c r="D23" s="7"/>
      <c r="E23" s="7">
        <v>737.1</v>
      </c>
      <c r="F23" s="7"/>
      <c r="G23" s="7"/>
      <c r="H23" s="7"/>
      <c r="I23" s="7">
        <v>936.1</v>
      </c>
      <c r="J23" s="7"/>
      <c r="K23" s="7">
        <v>16</v>
      </c>
      <c r="L23" s="7"/>
      <c r="M23" s="7"/>
    </row>
    <row r="24" spans="1:13" ht="15" x14ac:dyDescent="0.25">
      <c r="A24" s="9" t="s">
        <v>51</v>
      </c>
      <c r="B24" s="16">
        <v>332.9</v>
      </c>
      <c r="C24" s="7"/>
      <c r="D24" s="7">
        <v>301</v>
      </c>
      <c r="E24" s="7">
        <v>0</v>
      </c>
      <c r="F24" s="7"/>
      <c r="G24" s="7"/>
      <c r="H24" s="7"/>
      <c r="I24" s="7">
        <v>30.5</v>
      </c>
      <c r="J24" s="7"/>
      <c r="K24" s="7">
        <v>2</v>
      </c>
      <c r="L24" s="7"/>
      <c r="M24" s="7"/>
    </row>
    <row r="25" spans="1:13" ht="15" x14ac:dyDescent="0.25">
      <c r="A25" s="9" t="s">
        <v>52</v>
      </c>
      <c r="B25" s="16">
        <v>2754.4</v>
      </c>
      <c r="C25" s="7"/>
      <c r="D25" s="7">
        <v>1220</v>
      </c>
      <c r="E25" s="7">
        <v>1223.3</v>
      </c>
      <c r="F25" s="7"/>
      <c r="G25" s="7">
        <v>24</v>
      </c>
      <c r="H25" s="7"/>
      <c r="I25" s="7">
        <v>391</v>
      </c>
      <c r="J25" s="7"/>
      <c r="K25" s="7">
        <v>16</v>
      </c>
      <c r="L25" s="7"/>
      <c r="M25" s="7"/>
    </row>
    <row r="26" spans="1:13" ht="15" x14ac:dyDescent="0.25">
      <c r="A26" s="9" t="s">
        <v>53</v>
      </c>
      <c r="B26" s="16">
        <v>339.1</v>
      </c>
      <c r="C26" s="7"/>
      <c r="D26" s="7">
        <v>148</v>
      </c>
      <c r="E26" s="7">
        <v>0</v>
      </c>
      <c r="F26" s="7"/>
      <c r="G26" s="7"/>
      <c r="H26" s="7"/>
      <c r="I26" s="7">
        <v>29.1</v>
      </c>
      <c r="J26" s="7"/>
      <c r="K26" s="7">
        <v>2</v>
      </c>
      <c r="L26" s="7"/>
      <c r="M26" s="7"/>
    </row>
    <row r="27" spans="1:13" ht="15" x14ac:dyDescent="0.25">
      <c r="A27" s="9" t="s">
        <v>54</v>
      </c>
      <c r="B27" s="16">
        <v>338.1</v>
      </c>
      <c r="C27" s="7"/>
      <c r="D27" s="7">
        <v>157.5</v>
      </c>
      <c r="E27" s="7">
        <v>0</v>
      </c>
      <c r="F27" s="7"/>
      <c r="G27" s="7"/>
      <c r="H27" s="7"/>
      <c r="I27" s="7">
        <v>39.5</v>
      </c>
      <c r="J27" s="7"/>
      <c r="K27" s="7">
        <v>2</v>
      </c>
      <c r="L27" s="7"/>
      <c r="M27" s="7"/>
    </row>
    <row r="28" spans="1:13" ht="15" x14ac:dyDescent="0.25">
      <c r="A28" s="9" t="s">
        <v>55</v>
      </c>
      <c r="B28" s="16">
        <v>362.9</v>
      </c>
      <c r="C28" s="7"/>
      <c r="D28" s="7">
        <v>168</v>
      </c>
      <c r="E28" s="7">
        <v>0</v>
      </c>
      <c r="F28" s="7"/>
      <c r="G28" s="7"/>
      <c r="H28" s="7"/>
      <c r="I28" s="7">
        <v>39.299999999999997</v>
      </c>
      <c r="J28" s="7"/>
      <c r="K28" s="7">
        <v>2</v>
      </c>
      <c r="L28" s="7"/>
      <c r="M28" s="7"/>
    </row>
    <row r="29" spans="1:13" ht="15" x14ac:dyDescent="0.25">
      <c r="A29" s="9" t="s">
        <v>56</v>
      </c>
      <c r="B29" s="16">
        <v>268</v>
      </c>
      <c r="C29" s="7"/>
      <c r="D29" s="7">
        <v>142</v>
      </c>
      <c r="E29" s="7">
        <v>0</v>
      </c>
      <c r="F29" s="7"/>
      <c r="G29" s="7"/>
      <c r="H29" s="7"/>
      <c r="I29" s="7">
        <v>26.8</v>
      </c>
      <c r="J29" s="7"/>
      <c r="K29" s="7">
        <v>8</v>
      </c>
      <c r="L29" s="7"/>
      <c r="M29" s="7"/>
    </row>
    <row r="30" spans="1:13" ht="15" x14ac:dyDescent="0.25">
      <c r="A30" s="9" t="s">
        <v>57</v>
      </c>
      <c r="B30" s="16">
        <v>616.79999999999995</v>
      </c>
      <c r="C30" s="7"/>
      <c r="D30" s="7">
        <v>307</v>
      </c>
      <c r="E30" s="7">
        <v>0</v>
      </c>
      <c r="F30" s="7"/>
      <c r="G30" s="7"/>
      <c r="H30" s="7"/>
      <c r="I30" s="7">
        <v>54</v>
      </c>
      <c r="J30" s="7"/>
      <c r="K30" s="7">
        <v>8</v>
      </c>
      <c r="L30" s="7"/>
      <c r="M30" s="7"/>
    </row>
    <row r="31" spans="1:13" ht="15" x14ac:dyDescent="0.25">
      <c r="A31" s="9" t="s">
        <v>58</v>
      </c>
      <c r="B31" s="16">
        <v>612.79999999999995</v>
      </c>
      <c r="C31" s="7"/>
      <c r="D31" s="7">
        <v>304.5</v>
      </c>
      <c r="E31" s="7">
        <v>0</v>
      </c>
      <c r="F31" s="7"/>
      <c r="G31" s="7"/>
      <c r="H31" s="7"/>
      <c r="I31" s="7">
        <v>53.8</v>
      </c>
      <c r="J31" s="7"/>
      <c r="K31" s="7">
        <v>8</v>
      </c>
      <c r="L31" s="7"/>
      <c r="M31" s="7"/>
    </row>
    <row r="32" spans="1:13" ht="15" x14ac:dyDescent="0.25">
      <c r="A32" s="9" t="s">
        <v>59</v>
      </c>
      <c r="B32" s="16">
        <v>659.6</v>
      </c>
      <c r="C32" s="7"/>
      <c r="D32" s="7">
        <v>324</v>
      </c>
      <c r="E32" s="7">
        <v>0</v>
      </c>
      <c r="F32" s="7"/>
      <c r="G32" s="7"/>
      <c r="H32" s="7"/>
      <c r="I32" s="7">
        <v>79</v>
      </c>
      <c r="J32" s="7"/>
      <c r="K32" s="7">
        <v>8</v>
      </c>
      <c r="L32" s="7"/>
      <c r="M32" s="7"/>
    </row>
    <row r="33" spans="1:13" ht="15" x14ac:dyDescent="0.25">
      <c r="A33" s="9" t="s">
        <v>60</v>
      </c>
      <c r="B33" s="16">
        <v>603.1</v>
      </c>
      <c r="C33" s="7"/>
      <c r="D33" s="7">
        <v>300</v>
      </c>
      <c r="E33" s="7">
        <v>0</v>
      </c>
      <c r="F33" s="7"/>
      <c r="G33" s="7"/>
      <c r="H33" s="7"/>
      <c r="I33" s="7">
        <v>76.5</v>
      </c>
      <c r="J33" s="7"/>
      <c r="K33" s="7">
        <v>8</v>
      </c>
      <c r="L33" s="7"/>
      <c r="M33" s="7"/>
    </row>
    <row r="34" spans="1:13" ht="15" x14ac:dyDescent="0.25">
      <c r="A34" s="9" t="s">
        <v>61</v>
      </c>
      <c r="B34" s="16">
        <v>332.7</v>
      </c>
      <c r="C34" s="7"/>
      <c r="D34" s="7">
        <v>160</v>
      </c>
      <c r="E34" s="7">
        <v>0</v>
      </c>
      <c r="F34" s="7"/>
      <c r="G34" s="7"/>
      <c r="H34" s="7"/>
      <c r="I34" s="7">
        <v>29.8</v>
      </c>
      <c r="J34" s="7"/>
      <c r="K34" s="7">
        <v>2</v>
      </c>
      <c r="L34" s="7"/>
      <c r="M34" s="7"/>
    </row>
    <row r="35" spans="1:13" ht="15" x14ac:dyDescent="0.25">
      <c r="A35" s="9" t="s">
        <v>62</v>
      </c>
      <c r="B35" s="16">
        <v>1373</v>
      </c>
      <c r="C35" s="7"/>
      <c r="D35" s="7">
        <v>189</v>
      </c>
      <c r="E35" s="7">
        <v>300.89999999999998</v>
      </c>
      <c r="F35" s="7"/>
      <c r="G35" s="7"/>
      <c r="H35" s="7"/>
      <c r="I35" s="7">
        <v>191.3</v>
      </c>
      <c r="J35" s="7"/>
      <c r="K35" s="7">
        <v>8</v>
      </c>
      <c r="L35" s="7"/>
      <c r="M35" s="7"/>
    </row>
    <row r="36" spans="1:13" ht="15" x14ac:dyDescent="0.25">
      <c r="A36" s="9" t="s">
        <v>63</v>
      </c>
      <c r="B36" s="16">
        <v>2681.9</v>
      </c>
      <c r="C36" s="7"/>
      <c r="D36" s="7"/>
      <c r="E36" s="7">
        <v>767.1</v>
      </c>
      <c r="F36" s="7"/>
      <c r="G36" s="7"/>
      <c r="H36" s="7"/>
      <c r="I36" s="7">
        <v>289.10000000000002</v>
      </c>
      <c r="J36" s="7"/>
      <c r="K36" s="7">
        <v>16</v>
      </c>
      <c r="L36" s="7"/>
      <c r="M36" s="7"/>
    </row>
    <row r="37" spans="1:13" ht="15" x14ac:dyDescent="0.25">
      <c r="A37" s="9" t="s">
        <v>64</v>
      </c>
      <c r="B37" s="16">
        <v>779.4</v>
      </c>
      <c r="C37" s="7"/>
      <c r="D37" s="7">
        <v>329</v>
      </c>
      <c r="E37" s="7">
        <v>0</v>
      </c>
      <c r="F37" s="7"/>
      <c r="G37" s="7"/>
      <c r="H37" s="7"/>
      <c r="I37" s="7">
        <v>58.3</v>
      </c>
      <c r="J37" s="7"/>
      <c r="K37" s="7">
        <v>8</v>
      </c>
      <c r="L37" s="7"/>
      <c r="M37" s="7"/>
    </row>
    <row r="38" spans="1:13" ht="15" x14ac:dyDescent="0.25">
      <c r="A38" s="9" t="s">
        <v>65</v>
      </c>
      <c r="B38" s="16">
        <v>1630.4</v>
      </c>
      <c r="C38" s="7"/>
      <c r="D38" s="7"/>
      <c r="E38" s="7">
        <v>281.39999999999998</v>
      </c>
      <c r="F38" s="7"/>
      <c r="G38" s="7"/>
      <c r="H38" s="7"/>
      <c r="I38" s="7">
        <v>171.5</v>
      </c>
      <c r="J38" s="7"/>
      <c r="K38" s="7">
        <v>8</v>
      </c>
      <c r="L38" s="7"/>
      <c r="M38" s="7"/>
    </row>
    <row r="39" spans="1:13" ht="15" x14ac:dyDescent="0.25">
      <c r="A39" s="9" t="s">
        <v>66</v>
      </c>
      <c r="B39" s="16">
        <v>2709</v>
      </c>
      <c r="C39" s="7"/>
      <c r="D39" s="7">
        <v>580</v>
      </c>
      <c r="E39" s="7">
        <v>600</v>
      </c>
      <c r="F39" s="7"/>
      <c r="G39" s="7"/>
      <c r="H39" s="7"/>
      <c r="I39" s="7">
        <v>359.7</v>
      </c>
      <c r="J39" s="7"/>
      <c r="K39" s="7">
        <v>16</v>
      </c>
      <c r="L39" s="7"/>
      <c r="M39" s="7"/>
    </row>
    <row r="40" spans="1:13" ht="15" x14ac:dyDescent="0.25">
      <c r="A40" s="9" t="s">
        <v>67</v>
      </c>
      <c r="B40" s="16">
        <v>4222</v>
      </c>
      <c r="C40" s="7"/>
      <c r="D40" s="7"/>
      <c r="E40" s="7">
        <v>770</v>
      </c>
      <c r="F40" s="7"/>
      <c r="G40" s="7"/>
      <c r="H40" s="7"/>
      <c r="I40" s="7">
        <v>481.8</v>
      </c>
      <c r="J40" s="7"/>
      <c r="K40" s="7">
        <v>24</v>
      </c>
      <c r="L40" s="7"/>
      <c r="M40" s="7"/>
    </row>
    <row r="41" spans="1:13" ht="15" x14ac:dyDescent="0.25">
      <c r="A41" s="9" t="s">
        <v>68</v>
      </c>
      <c r="B41" s="16">
        <v>1403.7</v>
      </c>
      <c r="C41" s="7"/>
      <c r="D41" s="7">
        <v>250</v>
      </c>
      <c r="E41" s="7">
        <v>290</v>
      </c>
      <c r="F41" s="7"/>
      <c r="G41" s="7">
        <v>24</v>
      </c>
      <c r="H41" s="7"/>
      <c r="I41" s="7">
        <v>162.4</v>
      </c>
      <c r="J41" s="7"/>
      <c r="K41" s="7">
        <v>8</v>
      </c>
      <c r="L41" s="7"/>
      <c r="M41" s="7"/>
    </row>
    <row r="42" spans="1:13" ht="15" x14ac:dyDescent="0.25">
      <c r="A42" s="9" t="s">
        <v>69</v>
      </c>
      <c r="B42" s="16">
        <v>676.6</v>
      </c>
      <c r="C42" s="7"/>
      <c r="D42" s="7">
        <v>130.5</v>
      </c>
      <c r="E42" s="7">
        <v>148</v>
      </c>
      <c r="F42" s="7"/>
      <c r="G42" s="7"/>
      <c r="H42" s="7"/>
      <c r="I42" s="7">
        <v>66.599999999999994</v>
      </c>
      <c r="J42" s="7"/>
      <c r="K42" s="7">
        <v>4</v>
      </c>
      <c r="L42" s="7"/>
      <c r="M42" s="7"/>
    </row>
    <row r="43" spans="1:13" ht="15" x14ac:dyDescent="0.25">
      <c r="A43" s="9" t="s">
        <v>70</v>
      </c>
      <c r="B43" s="16">
        <v>6025.1</v>
      </c>
      <c r="C43" s="7">
        <v>64.2</v>
      </c>
      <c r="D43" s="7"/>
      <c r="E43" s="7">
        <v>1708.9</v>
      </c>
      <c r="F43" s="7"/>
      <c r="G43" s="7"/>
      <c r="H43" s="7"/>
      <c r="I43" s="7">
        <v>801.7</v>
      </c>
      <c r="J43" s="7"/>
      <c r="K43" s="7">
        <v>24</v>
      </c>
      <c r="L43" s="7"/>
      <c r="M43" s="7"/>
    </row>
    <row r="44" spans="1:13" ht="15" x14ac:dyDescent="0.25">
      <c r="A44" s="9" t="s">
        <v>71</v>
      </c>
      <c r="B44" s="18">
        <v>2099.1999999999998</v>
      </c>
      <c r="C44" s="7"/>
      <c r="D44" s="7"/>
      <c r="E44" s="7">
        <v>480.4</v>
      </c>
      <c r="F44" s="7"/>
      <c r="G44" s="7"/>
      <c r="H44" s="7"/>
      <c r="I44" s="7">
        <v>203.2</v>
      </c>
      <c r="J44" s="7"/>
      <c r="K44" s="7">
        <v>8</v>
      </c>
      <c r="L44" s="7"/>
      <c r="M44" s="7"/>
    </row>
    <row r="45" spans="1:13" ht="15" x14ac:dyDescent="0.25">
      <c r="A45" s="9" t="s">
        <v>72</v>
      </c>
      <c r="B45" s="16">
        <v>1703.2</v>
      </c>
      <c r="C45" s="7"/>
      <c r="D45" s="7"/>
      <c r="E45" s="7">
        <v>485.4</v>
      </c>
      <c r="F45" s="7"/>
      <c r="G45" s="7"/>
      <c r="H45" s="7"/>
      <c r="I45" s="7">
        <v>165.2</v>
      </c>
      <c r="J45" s="7"/>
      <c r="K45" s="7">
        <v>8</v>
      </c>
      <c r="L45" s="7"/>
      <c r="M45" s="7"/>
    </row>
    <row r="46" spans="1:13" ht="15" x14ac:dyDescent="0.25">
      <c r="A46" s="9" t="s">
        <v>73</v>
      </c>
      <c r="B46" s="16">
        <v>1483.8</v>
      </c>
      <c r="C46" s="7"/>
      <c r="D46" s="7"/>
      <c r="E46" s="7">
        <v>424.3</v>
      </c>
      <c r="F46" s="7"/>
      <c r="G46" s="7"/>
      <c r="H46" s="7"/>
      <c r="I46" s="7">
        <v>138.9</v>
      </c>
      <c r="J46" s="7"/>
      <c r="K46" s="7">
        <v>8</v>
      </c>
      <c r="L46" s="7"/>
      <c r="M46" s="7"/>
    </row>
    <row r="47" spans="1:13" ht="15" x14ac:dyDescent="0.25">
      <c r="A47" s="9" t="s">
        <v>74</v>
      </c>
      <c r="B47" s="16">
        <v>7468.4</v>
      </c>
      <c r="C47" s="7">
        <v>49.8</v>
      </c>
      <c r="D47" s="7"/>
      <c r="E47" s="7">
        <v>2848.4</v>
      </c>
      <c r="F47" s="7"/>
      <c r="G47" s="7"/>
      <c r="H47" s="7"/>
      <c r="I47" s="7">
        <v>994.7</v>
      </c>
      <c r="J47" s="7"/>
      <c r="K47" s="7">
        <v>30</v>
      </c>
      <c r="L47" s="7"/>
      <c r="M47" s="7"/>
    </row>
    <row r="48" spans="1:13" ht="15" x14ac:dyDescent="0.25">
      <c r="A48" s="9" t="s">
        <v>75</v>
      </c>
      <c r="B48" s="16">
        <v>2454.1999999999998</v>
      </c>
      <c r="C48" s="7"/>
      <c r="D48" s="7"/>
      <c r="E48" s="7">
        <v>705.9</v>
      </c>
      <c r="F48" s="7"/>
      <c r="G48" s="7"/>
      <c r="H48" s="7"/>
      <c r="I48" s="7">
        <v>284.3</v>
      </c>
      <c r="J48" s="7"/>
      <c r="K48" s="7">
        <v>12</v>
      </c>
      <c r="L48" s="7"/>
      <c r="M48" s="7"/>
    </row>
    <row r="49" spans="1:13" ht="15" customHeight="1" x14ac:dyDescent="0.25">
      <c r="A49" s="9" t="s">
        <v>76</v>
      </c>
      <c r="B49" s="16">
        <v>5366.6</v>
      </c>
      <c r="C49" s="7"/>
      <c r="D49" s="7"/>
      <c r="E49" s="7">
        <v>893</v>
      </c>
      <c r="F49" s="7"/>
      <c r="G49" s="7"/>
      <c r="H49" s="7"/>
      <c r="I49" s="7">
        <v>516</v>
      </c>
      <c r="J49" s="7"/>
      <c r="K49" s="7">
        <v>18</v>
      </c>
      <c r="L49" s="7"/>
      <c r="M49" s="7"/>
    </row>
    <row r="50" spans="1:13" ht="15" x14ac:dyDescent="0.25">
      <c r="A50" s="9" t="s">
        <v>77</v>
      </c>
      <c r="B50" s="16">
        <v>5931.9</v>
      </c>
      <c r="C50" s="7">
        <v>253.7</v>
      </c>
      <c r="D50" s="7"/>
      <c r="E50" s="7">
        <v>1645.7</v>
      </c>
      <c r="F50" s="7"/>
      <c r="G50" s="7"/>
      <c r="H50" s="7"/>
      <c r="I50" s="7">
        <v>594.9</v>
      </c>
      <c r="J50" s="7"/>
      <c r="K50" s="7">
        <v>24</v>
      </c>
      <c r="L50" s="7"/>
      <c r="M50" s="7"/>
    </row>
    <row r="51" spans="1:13" ht="15" x14ac:dyDescent="0.25">
      <c r="A51" s="9" t="s">
        <v>78</v>
      </c>
      <c r="B51" s="16">
        <v>1698.9</v>
      </c>
      <c r="C51" s="7">
        <v>489</v>
      </c>
      <c r="D51" s="7"/>
      <c r="E51" s="7">
        <v>692</v>
      </c>
      <c r="F51" s="7"/>
      <c r="G51" s="7"/>
      <c r="H51" s="7"/>
      <c r="I51" s="7">
        <v>245.5</v>
      </c>
      <c r="J51" s="7"/>
      <c r="K51" s="7">
        <v>12</v>
      </c>
      <c r="L51" s="7"/>
      <c r="M51" s="7"/>
    </row>
    <row r="52" spans="1:13" ht="15" x14ac:dyDescent="0.25">
      <c r="A52" s="9" t="s">
        <v>79</v>
      </c>
      <c r="B52" s="16">
        <v>8699.7000000000007</v>
      </c>
      <c r="C52" s="4">
        <v>50.1</v>
      </c>
      <c r="D52" s="4"/>
      <c r="E52" s="4">
        <v>2550.6999999999998</v>
      </c>
      <c r="F52" s="4"/>
      <c r="G52" s="4"/>
      <c r="H52" s="4"/>
      <c r="I52" s="4">
        <v>1166.4000000000001</v>
      </c>
      <c r="J52" s="4"/>
      <c r="K52" s="4">
        <v>84</v>
      </c>
      <c r="L52" s="4"/>
      <c r="M52" s="4"/>
    </row>
    <row r="53" spans="1:13" ht="15" x14ac:dyDescent="0.25">
      <c r="A53" s="9" t="s">
        <v>80</v>
      </c>
      <c r="B53" s="16">
        <v>3175.5</v>
      </c>
      <c r="C53" s="4"/>
      <c r="D53" s="4"/>
      <c r="E53" s="4">
        <v>878.5</v>
      </c>
      <c r="F53" s="4"/>
      <c r="G53" s="4"/>
      <c r="H53" s="4"/>
      <c r="I53" s="4">
        <v>328.3</v>
      </c>
      <c r="J53" s="4"/>
      <c r="K53" s="4">
        <v>12</v>
      </c>
      <c r="L53" s="4"/>
      <c r="M53" s="4"/>
    </row>
    <row r="54" spans="1:13" ht="15" x14ac:dyDescent="0.25">
      <c r="A54" s="9" t="s">
        <v>81</v>
      </c>
      <c r="B54" s="16">
        <v>1678.2</v>
      </c>
      <c r="C54" s="4"/>
      <c r="D54" s="4">
        <v>548.5</v>
      </c>
      <c r="E54" s="4">
        <v>569.5</v>
      </c>
      <c r="F54" s="4"/>
      <c r="G54" s="4"/>
      <c r="H54" s="4"/>
      <c r="I54" s="4">
        <v>144.80000000000001</v>
      </c>
      <c r="J54" s="4"/>
      <c r="K54" s="4">
        <v>14</v>
      </c>
      <c r="L54" s="4"/>
      <c r="M54" s="4"/>
    </row>
    <row r="55" spans="1:13" ht="15" x14ac:dyDescent="0.25">
      <c r="A55" s="9" t="s">
        <v>82</v>
      </c>
      <c r="B55" s="16">
        <v>4046.1</v>
      </c>
      <c r="C55" s="4"/>
      <c r="D55" s="4"/>
      <c r="E55" s="4">
        <v>1714.3</v>
      </c>
      <c r="F55" s="4"/>
      <c r="G55" s="4"/>
      <c r="H55" s="4"/>
      <c r="I55" s="4">
        <v>624.79999999999995</v>
      </c>
      <c r="J55" s="4"/>
      <c r="K55" s="4">
        <v>16</v>
      </c>
      <c r="L55" s="4"/>
      <c r="M55" s="4"/>
    </row>
    <row r="56" spans="1:13" ht="15" x14ac:dyDescent="0.25">
      <c r="A56" s="9" t="s">
        <v>83</v>
      </c>
      <c r="B56" s="16">
        <v>4825.6000000000004</v>
      </c>
      <c r="C56" s="4"/>
      <c r="D56" s="4"/>
      <c r="E56" s="4">
        <v>1773.4</v>
      </c>
      <c r="F56" s="4"/>
      <c r="G56" s="4">
        <v>48</v>
      </c>
      <c r="H56" s="4"/>
      <c r="I56" s="4">
        <v>636.29999999999995</v>
      </c>
      <c r="J56" s="4"/>
      <c r="K56" s="4">
        <v>21</v>
      </c>
      <c r="L56" s="4"/>
      <c r="M56" s="4"/>
    </row>
    <row r="57" spans="1:13" ht="15.75" x14ac:dyDescent="0.2">
      <c r="A57" s="11" t="s">
        <v>35</v>
      </c>
      <c r="B57" s="13">
        <f>SUM(B18:B56)</f>
        <v>90104.699999999983</v>
      </c>
      <c r="C57" s="13">
        <f>SUM(C18:C56)</f>
        <v>988.9</v>
      </c>
      <c r="D57" s="13">
        <f>SUM(D18:D56)</f>
        <v>6683</v>
      </c>
      <c r="E57" s="13">
        <f>SUM(E18:E56)</f>
        <v>25281.199999999997</v>
      </c>
      <c r="F57" s="13"/>
      <c r="G57" s="13">
        <f t="shared" ref="G57" si="0">SUM(G18:G56)</f>
        <v>132</v>
      </c>
      <c r="H57" s="13"/>
      <c r="I57" s="13">
        <f t="shared" ref="I57" si="1">SUM(I18:I56)</f>
        <v>11347.599999999997</v>
      </c>
      <c r="J57" s="13"/>
      <c r="K57" s="13">
        <f t="shared" ref="K57" si="2">SUM(K18:K56)</f>
        <v>527</v>
      </c>
      <c r="L57" s="12"/>
      <c r="M57" s="12"/>
    </row>
    <row r="58" spans="1:13" ht="16.5" x14ac:dyDescent="0.2">
      <c r="A58" s="50" t="s">
        <v>84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2"/>
    </row>
    <row r="59" spans="1:13" ht="15" x14ac:dyDescent="0.2">
      <c r="A59" s="20" t="s">
        <v>85</v>
      </c>
      <c r="B59" s="19">
        <v>2688.88</v>
      </c>
      <c r="C59" s="19"/>
      <c r="D59" s="19"/>
      <c r="E59" s="19">
        <v>576</v>
      </c>
      <c r="F59" s="19"/>
      <c r="G59" s="19"/>
      <c r="H59" s="19"/>
      <c r="I59" s="19">
        <v>325.7</v>
      </c>
      <c r="J59" s="19"/>
      <c r="K59" s="19"/>
      <c r="L59" s="19"/>
      <c r="M59" s="19"/>
    </row>
    <row r="60" spans="1:13" ht="15" x14ac:dyDescent="0.2">
      <c r="A60" s="20" t="s">
        <v>86</v>
      </c>
      <c r="B60" s="19">
        <v>1495.1</v>
      </c>
      <c r="C60" s="19"/>
      <c r="D60" s="19"/>
      <c r="E60" s="19">
        <v>446.4</v>
      </c>
      <c r="F60" s="19"/>
      <c r="G60" s="19"/>
      <c r="H60" s="19"/>
      <c r="I60" s="19">
        <v>203</v>
      </c>
      <c r="J60" s="19"/>
      <c r="K60" s="19"/>
      <c r="L60" s="19"/>
      <c r="M60" s="19"/>
    </row>
    <row r="61" spans="1:13" ht="15" x14ac:dyDescent="0.2">
      <c r="A61" s="20" t="s">
        <v>87</v>
      </c>
      <c r="B61" s="19">
        <v>3690.5</v>
      </c>
      <c r="C61" s="19"/>
      <c r="D61" s="19"/>
      <c r="E61" s="19">
        <v>768</v>
      </c>
      <c r="F61" s="19"/>
      <c r="G61" s="19"/>
      <c r="H61" s="19"/>
      <c r="I61" s="19">
        <v>410.5</v>
      </c>
      <c r="J61" s="19"/>
      <c r="K61" s="19"/>
      <c r="L61" s="19"/>
      <c r="M61" s="19"/>
    </row>
    <row r="62" spans="1:13" ht="15" x14ac:dyDescent="0.2">
      <c r="A62" s="20" t="s">
        <v>88</v>
      </c>
      <c r="B62" s="19" t="s">
        <v>96</v>
      </c>
      <c r="C62" s="19"/>
      <c r="D62" s="19"/>
      <c r="E62" s="19">
        <v>1056</v>
      </c>
      <c r="F62" s="19"/>
      <c r="G62" s="19"/>
      <c r="H62" s="19"/>
      <c r="I62" s="19">
        <v>419.9</v>
      </c>
      <c r="J62" s="19"/>
      <c r="K62" s="19"/>
      <c r="L62" s="19"/>
      <c r="M62" s="19"/>
    </row>
    <row r="63" spans="1:13" ht="15" x14ac:dyDescent="0.2">
      <c r="A63" s="20" t="s">
        <v>89</v>
      </c>
      <c r="B63" s="19">
        <v>4472.5</v>
      </c>
      <c r="C63" s="19"/>
      <c r="D63" s="19"/>
      <c r="E63" s="19">
        <v>921.6</v>
      </c>
      <c r="F63" s="19"/>
      <c r="G63" s="19"/>
      <c r="H63" s="19"/>
      <c r="I63" s="19">
        <v>569.79999999999995</v>
      </c>
      <c r="J63" s="19"/>
      <c r="K63" s="19"/>
      <c r="L63" s="19"/>
      <c r="M63" s="19"/>
    </row>
    <row r="64" spans="1:13" ht="15" x14ac:dyDescent="0.2">
      <c r="A64" s="20" t="s">
        <v>90</v>
      </c>
      <c r="B64" s="19">
        <v>2981.2</v>
      </c>
      <c r="C64" s="19"/>
      <c r="D64" s="19"/>
      <c r="E64" s="19">
        <v>768</v>
      </c>
      <c r="F64" s="19"/>
      <c r="G64" s="19"/>
      <c r="H64" s="19"/>
      <c r="I64" s="19">
        <v>303.60000000000002</v>
      </c>
      <c r="J64" s="19"/>
      <c r="K64" s="19"/>
      <c r="L64" s="19"/>
      <c r="M64" s="19"/>
    </row>
    <row r="65" spans="1:13" ht="15" x14ac:dyDescent="0.2">
      <c r="A65" s="20" t="s">
        <v>91</v>
      </c>
      <c r="B65" s="19">
        <v>5527.9</v>
      </c>
      <c r="C65" s="19"/>
      <c r="D65" s="19"/>
      <c r="E65" s="19">
        <v>1152</v>
      </c>
      <c r="F65" s="19"/>
      <c r="G65" s="19"/>
      <c r="H65" s="19"/>
      <c r="I65" s="19">
        <v>683.2</v>
      </c>
      <c r="J65" s="19"/>
      <c r="K65" s="19"/>
      <c r="L65" s="19"/>
      <c r="M65" s="19"/>
    </row>
    <row r="66" spans="1:13" ht="15" x14ac:dyDescent="0.2">
      <c r="A66" s="20" t="s">
        <v>92</v>
      </c>
      <c r="B66" s="19">
        <v>2728.4</v>
      </c>
      <c r="C66" s="19"/>
      <c r="D66" s="19"/>
      <c r="E66" s="19">
        <v>576</v>
      </c>
      <c r="F66" s="19"/>
      <c r="G66" s="19"/>
      <c r="H66" s="19"/>
      <c r="I66" s="19">
        <v>351.7</v>
      </c>
      <c r="J66" s="19"/>
      <c r="K66" s="19"/>
      <c r="L66" s="19"/>
      <c r="M66" s="19"/>
    </row>
    <row r="67" spans="1:13" ht="15" x14ac:dyDescent="0.2">
      <c r="A67" s="20" t="s">
        <v>93</v>
      </c>
      <c r="B67" s="19">
        <v>1108.5</v>
      </c>
      <c r="C67" s="19"/>
      <c r="D67" s="19"/>
      <c r="E67" s="19">
        <v>384</v>
      </c>
      <c r="F67" s="19"/>
      <c r="G67" s="19"/>
      <c r="H67" s="19"/>
      <c r="I67" s="19">
        <v>117.7</v>
      </c>
      <c r="J67" s="19"/>
      <c r="K67" s="19"/>
      <c r="L67" s="19"/>
      <c r="M67" s="19"/>
    </row>
    <row r="68" spans="1:13" ht="15" x14ac:dyDescent="0.2">
      <c r="A68" s="20" t="s">
        <v>94</v>
      </c>
      <c r="B68" s="19">
        <v>3378.9</v>
      </c>
      <c r="C68" s="19"/>
      <c r="D68" s="19"/>
      <c r="E68" s="19">
        <v>864</v>
      </c>
      <c r="F68" s="19"/>
      <c r="G68" s="19"/>
      <c r="H68" s="19"/>
      <c r="I68" s="19">
        <v>313.7</v>
      </c>
      <c r="J68" s="19"/>
      <c r="K68" s="19"/>
      <c r="L68" s="19"/>
      <c r="M68" s="19"/>
    </row>
    <row r="69" spans="1:13" ht="15" x14ac:dyDescent="0.2">
      <c r="A69" s="20" t="s">
        <v>95</v>
      </c>
      <c r="B69" s="19">
        <v>1650.08</v>
      </c>
      <c r="C69" s="19"/>
      <c r="D69" s="19"/>
      <c r="E69" s="19">
        <v>576</v>
      </c>
      <c r="F69" s="19"/>
      <c r="G69" s="19"/>
      <c r="H69" s="19"/>
      <c r="I69" s="19">
        <v>152.4</v>
      </c>
      <c r="J69" s="19"/>
      <c r="K69" s="19"/>
      <c r="L69" s="19"/>
      <c r="M69" s="19"/>
    </row>
    <row r="70" spans="1:13" ht="15.75" x14ac:dyDescent="0.2">
      <c r="A70" s="11" t="s">
        <v>35</v>
      </c>
      <c r="B70" s="21">
        <f>SUM(B59:B69)</f>
        <v>29721.960000000006</v>
      </c>
      <c r="C70" s="21"/>
      <c r="D70" s="21"/>
      <c r="E70" s="21">
        <f t="shared" ref="E70:I70" si="3">SUM(E59:E69)</f>
        <v>8088</v>
      </c>
      <c r="F70" s="21"/>
      <c r="G70" s="21"/>
      <c r="H70" s="21"/>
      <c r="I70" s="21">
        <f t="shared" si="3"/>
        <v>3851.1999999999994</v>
      </c>
      <c r="J70" s="21"/>
      <c r="K70" s="21"/>
      <c r="L70" s="21"/>
      <c r="M70" s="21"/>
    </row>
    <row r="71" spans="1:13" ht="16.5" x14ac:dyDescent="0.2">
      <c r="A71" s="50" t="s">
        <v>97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2"/>
    </row>
    <row r="72" spans="1:13" ht="15" x14ac:dyDescent="0.2">
      <c r="A72" s="10" t="s">
        <v>98</v>
      </c>
      <c r="B72" s="8">
        <v>5798.6</v>
      </c>
      <c r="C72" s="8"/>
      <c r="D72" s="8"/>
      <c r="E72" s="8">
        <v>1663.4</v>
      </c>
      <c r="F72" s="8"/>
      <c r="G72" s="8"/>
      <c r="H72" s="8"/>
      <c r="I72" s="8">
        <v>332.68</v>
      </c>
      <c r="J72" s="8"/>
      <c r="K72" s="8">
        <v>23.3</v>
      </c>
      <c r="L72" s="8">
        <v>6</v>
      </c>
      <c r="M72" s="8">
        <v>209.12</v>
      </c>
    </row>
    <row r="73" spans="1:13" ht="15" x14ac:dyDescent="0.2">
      <c r="A73" s="10" t="s">
        <v>99</v>
      </c>
      <c r="B73" s="8">
        <v>2932.8</v>
      </c>
      <c r="C73" s="8">
        <v>121.5</v>
      </c>
      <c r="D73" s="8"/>
      <c r="E73" s="8">
        <v>619.4</v>
      </c>
      <c r="F73" s="8"/>
      <c r="G73" s="8"/>
      <c r="H73" s="8"/>
      <c r="I73" s="8">
        <v>178.6</v>
      </c>
      <c r="J73" s="8"/>
      <c r="K73" s="8">
        <v>5.2</v>
      </c>
      <c r="L73" s="8"/>
      <c r="M73" s="8">
        <v>107.5</v>
      </c>
    </row>
    <row r="74" spans="1:13" ht="15" x14ac:dyDescent="0.2">
      <c r="A74" s="10" t="s">
        <v>100</v>
      </c>
      <c r="B74" s="8">
        <v>468.2</v>
      </c>
      <c r="C74" s="8"/>
      <c r="D74" s="8"/>
      <c r="E74" s="8">
        <v>272.10000000000002</v>
      </c>
      <c r="F74" s="8"/>
      <c r="G74" s="8"/>
      <c r="H74" s="8"/>
      <c r="I74" s="8">
        <v>30.3</v>
      </c>
      <c r="J74" s="8"/>
      <c r="K74" s="8">
        <v>5.7</v>
      </c>
      <c r="L74" s="8"/>
      <c r="M74" s="8">
        <v>15.9</v>
      </c>
    </row>
    <row r="75" spans="1:13" ht="15" x14ac:dyDescent="0.2">
      <c r="A75" s="10" t="s">
        <v>101</v>
      </c>
      <c r="B75" s="8">
        <v>1156.8</v>
      </c>
      <c r="C75" s="8"/>
      <c r="D75" s="8"/>
      <c r="E75" s="8">
        <v>340.8</v>
      </c>
      <c r="F75" s="8"/>
      <c r="G75" s="8"/>
      <c r="H75" s="8"/>
      <c r="I75" s="8">
        <v>99.2</v>
      </c>
      <c r="J75" s="8"/>
      <c r="K75" s="8">
        <v>2.8</v>
      </c>
      <c r="L75" s="8">
        <v>3.2</v>
      </c>
      <c r="M75" s="8">
        <v>53.6</v>
      </c>
    </row>
    <row r="76" spans="1:13" ht="15" x14ac:dyDescent="0.2">
      <c r="A76" s="10" t="s">
        <v>102</v>
      </c>
      <c r="B76" s="8">
        <v>594.29999999999995</v>
      </c>
      <c r="C76" s="8"/>
      <c r="D76" s="8"/>
      <c r="E76" s="8">
        <v>339.8</v>
      </c>
      <c r="F76" s="8"/>
      <c r="G76" s="8"/>
      <c r="H76" s="8"/>
      <c r="I76" s="8">
        <v>29.6</v>
      </c>
      <c r="J76" s="8"/>
      <c r="K76" s="8">
        <v>6.2</v>
      </c>
      <c r="L76" s="8"/>
      <c r="M76" s="8">
        <v>17.600000000000001</v>
      </c>
    </row>
    <row r="77" spans="1:13" ht="15" x14ac:dyDescent="0.2">
      <c r="A77" s="10" t="s">
        <v>103</v>
      </c>
      <c r="B77" s="8">
        <v>1069.6500000000001</v>
      </c>
      <c r="C77" s="8"/>
      <c r="D77" s="8"/>
      <c r="E77" s="8">
        <v>414.2</v>
      </c>
      <c r="F77" s="8"/>
      <c r="G77" s="8"/>
      <c r="H77" s="8"/>
      <c r="I77" s="8">
        <v>59</v>
      </c>
      <c r="J77" s="8"/>
      <c r="K77" s="8">
        <v>2.8</v>
      </c>
      <c r="L77" s="8"/>
      <c r="M77" s="8">
        <v>43.2</v>
      </c>
    </row>
    <row r="78" spans="1:13" ht="15" x14ac:dyDescent="0.2">
      <c r="A78" s="10" t="s">
        <v>104</v>
      </c>
      <c r="B78" s="8">
        <v>1083.7</v>
      </c>
      <c r="C78" s="8"/>
      <c r="D78" s="8"/>
      <c r="E78" s="8">
        <v>432.8</v>
      </c>
      <c r="F78" s="8"/>
      <c r="G78" s="8"/>
      <c r="H78" s="8"/>
      <c r="I78" s="8">
        <v>87.5</v>
      </c>
      <c r="J78" s="8"/>
      <c r="K78" s="8">
        <v>2.8</v>
      </c>
      <c r="L78" s="8"/>
      <c r="M78" s="8">
        <v>44.6</v>
      </c>
    </row>
    <row r="79" spans="1:13" ht="15" x14ac:dyDescent="0.2">
      <c r="A79" s="10" t="s">
        <v>105</v>
      </c>
      <c r="B79" s="8">
        <v>345.1</v>
      </c>
      <c r="C79" s="8"/>
      <c r="D79" s="8"/>
      <c r="E79" s="8"/>
      <c r="F79" s="8"/>
      <c r="G79" s="8"/>
      <c r="H79" s="8"/>
      <c r="I79" s="8">
        <v>11.8</v>
      </c>
      <c r="J79" s="8"/>
      <c r="K79" s="8">
        <v>3</v>
      </c>
      <c r="L79" s="8"/>
      <c r="M79" s="8">
        <v>11.6</v>
      </c>
    </row>
    <row r="80" spans="1:13" ht="15.75" x14ac:dyDescent="0.2">
      <c r="A80" s="11" t="s">
        <v>35</v>
      </c>
      <c r="B80" s="21">
        <f>SUM(B72:B79)</f>
        <v>13449.150000000001</v>
      </c>
      <c r="C80" s="12">
        <f>SUM(C72:C79)</f>
        <v>121.5</v>
      </c>
      <c r="D80" s="12"/>
      <c r="E80" s="13">
        <f t="shared" ref="E80" si="4">SUM(E72:E79)</f>
        <v>4082.5000000000005</v>
      </c>
      <c r="F80" s="12"/>
      <c r="G80" s="12"/>
      <c r="H80" s="12"/>
      <c r="I80" s="12">
        <f>SUM(I72:I79)</f>
        <v>828.68</v>
      </c>
      <c r="J80" s="12"/>
      <c r="K80" s="12">
        <f>SUM(K72:K79)</f>
        <v>51.8</v>
      </c>
      <c r="L80" s="12">
        <f>SUM(L72:L79)</f>
        <v>9.1999999999999993</v>
      </c>
      <c r="M80" s="12">
        <f>SUM(M72:M79)</f>
        <v>503.12000000000006</v>
      </c>
    </row>
    <row r="81" spans="1:13" ht="17.25" x14ac:dyDescent="0.2">
      <c r="A81" s="50" t="s">
        <v>106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4"/>
    </row>
    <row r="82" spans="1:13" ht="15" x14ac:dyDescent="0.2">
      <c r="A82" s="1" t="s">
        <v>107</v>
      </c>
      <c r="B82" s="28">
        <v>586.6</v>
      </c>
      <c r="C82" s="28">
        <v>973.9</v>
      </c>
      <c r="D82" s="28"/>
      <c r="E82" s="28"/>
      <c r="F82" s="28"/>
      <c r="G82" s="28"/>
      <c r="H82" s="28"/>
      <c r="I82" s="28">
        <v>103.2</v>
      </c>
      <c r="J82" s="28"/>
      <c r="K82" s="28">
        <v>2.9</v>
      </c>
      <c r="L82" s="28"/>
      <c r="M82" s="28"/>
    </row>
    <row r="83" spans="1:13" ht="15" x14ac:dyDescent="0.2">
      <c r="A83" s="1" t="s">
        <v>108</v>
      </c>
      <c r="B83" s="28">
        <v>1073</v>
      </c>
      <c r="C83" s="28"/>
      <c r="D83" s="28"/>
      <c r="E83" s="28"/>
      <c r="F83" s="28"/>
      <c r="G83" s="28"/>
      <c r="H83" s="28"/>
      <c r="I83" s="28">
        <v>88.7</v>
      </c>
      <c r="J83" s="28"/>
      <c r="K83" s="28">
        <v>5.0999999999999996</v>
      </c>
      <c r="L83" s="28"/>
      <c r="M83" s="28"/>
    </row>
    <row r="84" spans="1:13" ht="15" x14ac:dyDescent="0.2">
      <c r="A84" s="29" t="s">
        <v>109</v>
      </c>
      <c r="B84" s="28">
        <v>360.6</v>
      </c>
      <c r="C84" s="28"/>
      <c r="D84" s="28"/>
      <c r="E84" s="28"/>
      <c r="F84" s="28"/>
      <c r="G84" s="28"/>
      <c r="H84" s="28"/>
      <c r="I84" s="28">
        <v>40.5</v>
      </c>
      <c r="J84" s="28"/>
      <c r="K84" s="28">
        <v>3.8</v>
      </c>
      <c r="L84" s="28"/>
      <c r="M84" s="28"/>
    </row>
    <row r="85" spans="1:13" ht="15" x14ac:dyDescent="0.2">
      <c r="A85" s="29" t="s">
        <v>110</v>
      </c>
      <c r="B85" s="28">
        <v>766.4</v>
      </c>
      <c r="C85" s="28"/>
      <c r="D85" s="28"/>
      <c r="E85" s="28"/>
      <c r="F85" s="28"/>
      <c r="G85" s="28"/>
      <c r="H85" s="28"/>
      <c r="I85" s="28">
        <v>77.900000000000006</v>
      </c>
      <c r="J85" s="28"/>
      <c r="K85" s="28">
        <v>6</v>
      </c>
      <c r="L85" s="28"/>
      <c r="M85" s="28"/>
    </row>
    <row r="86" spans="1:13" ht="15" x14ac:dyDescent="0.2">
      <c r="A86" s="29" t="s">
        <v>111</v>
      </c>
      <c r="B86" s="28">
        <v>958.3</v>
      </c>
      <c r="C86" s="28"/>
      <c r="D86" s="28"/>
      <c r="E86" s="28"/>
      <c r="F86" s="28"/>
      <c r="G86" s="28"/>
      <c r="H86" s="28"/>
      <c r="I86" s="28">
        <v>39.200000000000003</v>
      </c>
      <c r="J86" s="28"/>
      <c r="K86" s="28">
        <v>13.2</v>
      </c>
      <c r="L86" s="28"/>
      <c r="M86" s="28"/>
    </row>
    <row r="87" spans="1:13" ht="15" x14ac:dyDescent="0.2">
      <c r="A87" s="29" t="s">
        <v>112</v>
      </c>
      <c r="B87" s="28">
        <v>945.5</v>
      </c>
      <c r="C87" s="28"/>
      <c r="D87" s="28"/>
      <c r="E87" s="28"/>
      <c r="F87" s="28"/>
      <c r="G87" s="28"/>
      <c r="H87" s="28"/>
      <c r="I87" s="28">
        <v>79.2</v>
      </c>
      <c r="J87" s="28"/>
      <c r="K87" s="28">
        <v>5.8</v>
      </c>
      <c r="L87" s="28"/>
      <c r="M87" s="28"/>
    </row>
    <row r="88" spans="1:13" ht="15" x14ac:dyDescent="0.2">
      <c r="A88" s="29" t="s">
        <v>113</v>
      </c>
      <c r="B88" s="28">
        <v>1032.5999999999999</v>
      </c>
      <c r="C88" s="28">
        <v>92.2</v>
      </c>
      <c r="D88" s="28"/>
      <c r="E88" s="28"/>
      <c r="F88" s="28"/>
      <c r="G88" s="28"/>
      <c r="H88" s="28"/>
      <c r="I88" s="28">
        <v>68.599999999999994</v>
      </c>
      <c r="J88" s="28"/>
      <c r="K88" s="28">
        <v>4.5999999999999996</v>
      </c>
      <c r="L88" s="28"/>
      <c r="M88" s="28"/>
    </row>
    <row r="89" spans="1:13" ht="15" x14ac:dyDescent="0.2">
      <c r="A89" s="29" t="s">
        <v>114</v>
      </c>
      <c r="B89" s="28">
        <v>1005</v>
      </c>
      <c r="C89" s="28"/>
      <c r="D89" s="28"/>
      <c r="E89" s="28"/>
      <c r="F89" s="28"/>
      <c r="G89" s="28"/>
      <c r="H89" s="28"/>
      <c r="I89" s="28">
        <v>44.6</v>
      </c>
      <c r="J89" s="28"/>
      <c r="K89" s="28">
        <v>12.9</v>
      </c>
      <c r="L89" s="28"/>
      <c r="M89" s="28">
        <v>0.9</v>
      </c>
    </row>
    <row r="90" spans="1:13" ht="15" x14ac:dyDescent="0.2">
      <c r="A90" s="30" t="s">
        <v>115</v>
      </c>
      <c r="B90" s="28">
        <v>345.2</v>
      </c>
      <c r="C90" s="28">
        <v>293.5</v>
      </c>
      <c r="D90" s="28"/>
      <c r="E90" s="28"/>
      <c r="F90" s="28"/>
      <c r="G90" s="28"/>
      <c r="H90" s="28"/>
      <c r="I90" s="28">
        <v>11.5</v>
      </c>
      <c r="J90" s="28"/>
      <c r="K90" s="28"/>
      <c r="L90" s="28"/>
      <c r="M90" s="28"/>
    </row>
    <row r="91" spans="1:13" ht="15.75" x14ac:dyDescent="0.2">
      <c r="A91" s="11" t="s">
        <v>35</v>
      </c>
      <c r="B91" s="13">
        <f>SUM(B82:B90)</f>
        <v>7073.2</v>
      </c>
      <c r="C91" s="13">
        <f>SUM(C82:C90)</f>
        <v>1359.6</v>
      </c>
      <c r="D91" s="13"/>
      <c r="E91" s="13"/>
      <c r="F91" s="13"/>
      <c r="G91" s="13"/>
      <c r="H91" s="13"/>
      <c r="I91" s="13">
        <f t="shared" ref="I91:M91" si="5">SUM(I82:I90)</f>
        <v>553.4</v>
      </c>
      <c r="J91" s="13"/>
      <c r="K91" s="13">
        <f t="shared" si="5"/>
        <v>54.3</v>
      </c>
      <c r="L91" s="13"/>
      <c r="M91" s="13">
        <f t="shared" si="5"/>
        <v>0.9</v>
      </c>
    </row>
    <row r="92" spans="1:13" ht="17.25" x14ac:dyDescent="0.2">
      <c r="A92" s="50" t="s">
        <v>116</v>
      </c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4"/>
    </row>
    <row r="93" spans="1:13" ht="15" x14ac:dyDescent="0.2">
      <c r="A93" s="10" t="s">
        <v>117</v>
      </c>
      <c r="B93" s="16">
        <v>5991.8</v>
      </c>
      <c r="C93" s="8"/>
      <c r="D93" s="8"/>
      <c r="E93" s="22">
        <v>1302</v>
      </c>
      <c r="F93" s="8"/>
      <c r="G93" s="8"/>
      <c r="H93" s="8"/>
      <c r="I93" s="8">
        <v>787.8</v>
      </c>
      <c r="J93" s="8"/>
      <c r="K93" s="8"/>
      <c r="L93" s="8"/>
      <c r="M93" s="8"/>
    </row>
    <row r="94" spans="1:13" ht="15" x14ac:dyDescent="0.2">
      <c r="A94" s="10" t="s">
        <v>118</v>
      </c>
      <c r="B94" s="16">
        <v>4483.5</v>
      </c>
      <c r="C94" s="8"/>
      <c r="D94" s="8"/>
      <c r="E94" s="8">
        <v>920</v>
      </c>
      <c r="F94" s="8"/>
      <c r="G94" s="8"/>
      <c r="H94" s="8"/>
      <c r="I94" s="8">
        <v>586.5</v>
      </c>
      <c r="J94" s="8"/>
      <c r="K94" s="8"/>
      <c r="L94" s="8"/>
      <c r="M94" s="8"/>
    </row>
    <row r="95" spans="1:13" ht="15.75" x14ac:dyDescent="0.2">
      <c r="A95" s="11" t="s">
        <v>35</v>
      </c>
      <c r="B95" s="13">
        <f>SUM(B93:B94)</f>
        <v>10475.299999999999</v>
      </c>
      <c r="C95" s="12"/>
      <c r="D95" s="12"/>
      <c r="E95" s="32">
        <f>SUM(E93:E94)</f>
        <v>2222</v>
      </c>
      <c r="F95" s="12"/>
      <c r="G95" s="12"/>
      <c r="H95" s="12"/>
      <c r="I95" s="12">
        <f>SUM(I93:I94)</f>
        <v>1374.3</v>
      </c>
      <c r="J95" s="12"/>
      <c r="K95" s="12"/>
      <c r="L95" s="12"/>
      <c r="M95" s="12"/>
    </row>
    <row r="96" spans="1:13" ht="16.5" x14ac:dyDescent="0.2">
      <c r="A96" s="50" t="s">
        <v>119</v>
      </c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2"/>
    </row>
    <row r="97" spans="1:13" ht="15" x14ac:dyDescent="0.2">
      <c r="A97" s="10" t="s">
        <v>120</v>
      </c>
      <c r="B97" s="31">
        <v>805</v>
      </c>
      <c r="C97" s="31">
        <v>242</v>
      </c>
      <c r="D97" s="31"/>
      <c r="E97" s="31">
        <v>156</v>
      </c>
      <c r="F97" s="31">
        <v>2.25</v>
      </c>
      <c r="G97" s="31">
        <v>2.25</v>
      </c>
      <c r="H97" s="31"/>
      <c r="I97" s="31">
        <v>80</v>
      </c>
      <c r="J97" s="31"/>
      <c r="K97" s="31">
        <v>2</v>
      </c>
      <c r="L97" s="31"/>
      <c r="M97" s="31"/>
    </row>
    <row r="98" spans="1:13" ht="15" x14ac:dyDescent="0.2">
      <c r="A98" s="10" t="s">
        <v>121</v>
      </c>
      <c r="B98" s="31">
        <v>2130</v>
      </c>
      <c r="C98" s="31">
        <v>2011</v>
      </c>
      <c r="D98" s="31">
        <v>780</v>
      </c>
      <c r="E98" s="31">
        <v>782</v>
      </c>
      <c r="F98" s="31"/>
      <c r="G98" s="31"/>
      <c r="H98" s="31"/>
      <c r="I98" s="31">
        <v>118</v>
      </c>
      <c r="J98" s="31">
        <v>39</v>
      </c>
      <c r="K98" s="31"/>
      <c r="L98" s="31">
        <v>292</v>
      </c>
      <c r="M98" s="31"/>
    </row>
    <row r="99" spans="1:13" ht="15" x14ac:dyDescent="0.2">
      <c r="A99" s="10" t="s">
        <v>122</v>
      </c>
      <c r="B99" s="31">
        <v>7430</v>
      </c>
      <c r="C99" s="31">
        <v>3639</v>
      </c>
      <c r="D99" s="31">
        <v>1398</v>
      </c>
      <c r="E99" s="31">
        <v>1390</v>
      </c>
      <c r="F99" s="31"/>
      <c r="G99" s="31">
        <v>160</v>
      </c>
      <c r="H99" s="31"/>
      <c r="I99" s="31">
        <v>679</v>
      </c>
      <c r="J99" s="31"/>
      <c r="K99" s="31">
        <v>12</v>
      </c>
      <c r="L99" s="31"/>
      <c r="M99" s="31"/>
    </row>
    <row r="100" spans="1:13" ht="15.75" x14ac:dyDescent="0.2">
      <c r="A100" s="11" t="s">
        <v>35</v>
      </c>
      <c r="B100" s="13">
        <f>SUM(B97:B99)</f>
        <v>10365</v>
      </c>
      <c r="C100" s="13">
        <f t="shared" ref="C100:L100" si="6">SUM(C97:C99)</f>
        <v>5892</v>
      </c>
      <c r="D100" s="13">
        <f t="shared" si="6"/>
        <v>2178</v>
      </c>
      <c r="E100" s="13">
        <f t="shared" si="6"/>
        <v>2328</v>
      </c>
      <c r="F100" s="13">
        <f t="shared" si="6"/>
        <v>2.25</v>
      </c>
      <c r="G100" s="13">
        <f t="shared" si="6"/>
        <v>162.25</v>
      </c>
      <c r="H100" s="13"/>
      <c r="I100" s="13">
        <f t="shared" si="6"/>
        <v>877</v>
      </c>
      <c r="J100" s="13">
        <f t="shared" si="6"/>
        <v>39</v>
      </c>
      <c r="K100" s="13">
        <f t="shared" si="6"/>
        <v>14</v>
      </c>
      <c r="L100" s="13">
        <f t="shared" si="6"/>
        <v>292</v>
      </c>
      <c r="M100" s="13"/>
    </row>
    <row r="101" spans="1:13" ht="16.5" x14ac:dyDescent="0.2">
      <c r="A101" s="50" t="s">
        <v>123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2"/>
    </row>
    <row r="102" spans="1:13" ht="15" x14ac:dyDescent="0.2">
      <c r="A102" s="10" t="s">
        <v>124</v>
      </c>
      <c r="B102" s="8">
        <v>1247.2</v>
      </c>
      <c r="C102" s="8">
        <v>422</v>
      </c>
      <c r="D102" s="8"/>
      <c r="E102" s="8">
        <v>605.9</v>
      </c>
      <c r="F102" s="8"/>
      <c r="G102" s="8"/>
      <c r="H102" s="8"/>
      <c r="I102" s="8">
        <v>370</v>
      </c>
      <c r="J102" s="8"/>
      <c r="K102" s="8"/>
      <c r="L102" s="8"/>
      <c r="M102" s="8"/>
    </row>
    <row r="103" spans="1:13" ht="15" x14ac:dyDescent="0.2">
      <c r="A103" s="10" t="s">
        <v>125</v>
      </c>
      <c r="B103" s="8">
        <v>1151.8</v>
      </c>
      <c r="C103" s="8"/>
      <c r="D103" s="8"/>
      <c r="E103" s="8">
        <v>493.5</v>
      </c>
      <c r="F103" s="8"/>
      <c r="G103" s="8"/>
      <c r="H103" s="8"/>
      <c r="I103" s="8">
        <v>196.9</v>
      </c>
      <c r="J103" s="8"/>
      <c r="K103" s="8"/>
      <c r="L103" s="8"/>
      <c r="M103" s="8"/>
    </row>
    <row r="104" spans="1:13" ht="15" x14ac:dyDescent="0.2">
      <c r="A104" s="10" t="s">
        <v>126</v>
      </c>
      <c r="B104" s="8">
        <v>2488.1</v>
      </c>
      <c r="C104" s="8"/>
      <c r="D104" s="8"/>
      <c r="E104" s="8">
        <v>1131.3</v>
      </c>
      <c r="F104" s="8"/>
      <c r="G104" s="8"/>
      <c r="H104" s="8"/>
      <c r="I104" s="8">
        <v>574.6</v>
      </c>
      <c r="J104" s="8"/>
      <c r="K104" s="8"/>
      <c r="L104" s="8"/>
      <c r="M104" s="8"/>
    </row>
    <row r="105" spans="1:13" ht="15" x14ac:dyDescent="0.2">
      <c r="A105" s="10" t="s">
        <v>127</v>
      </c>
      <c r="B105" s="8">
        <v>589.70000000000005</v>
      </c>
      <c r="C105" s="8"/>
      <c r="D105" s="8"/>
      <c r="E105" s="8"/>
      <c r="F105" s="8"/>
      <c r="G105" s="8"/>
      <c r="H105" s="8"/>
      <c r="I105" s="8">
        <v>80.7</v>
      </c>
      <c r="J105" s="8"/>
      <c r="K105" s="8"/>
      <c r="L105" s="8"/>
      <c r="M105" s="8">
        <v>252</v>
      </c>
    </row>
    <row r="106" spans="1:13" ht="15" x14ac:dyDescent="0.2">
      <c r="A106" s="10" t="s">
        <v>128</v>
      </c>
      <c r="B106" s="8">
        <v>1459.9</v>
      </c>
      <c r="C106" s="8">
        <v>485.6</v>
      </c>
      <c r="D106" s="8"/>
      <c r="E106" s="8">
        <v>328.3</v>
      </c>
      <c r="F106" s="8"/>
      <c r="G106" s="8"/>
      <c r="H106" s="8"/>
      <c r="I106" s="8">
        <v>160.80000000000001</v>
      </c>
      <c r="J106" s="8"/>
      <c r="K106" s="8"/>
      <c r="L106" s="8"/>
      <c r="M106" s="8"/>
    </row>
    <row r="107" spans="1:13" ht="15" x14ac:dyDescent="0.2">
      <c r="A107" s="10" t="s">
        <v>129</v>
      </c>
      <c r="B107" s="8">
        <v>1376.9</v>
      </c>
      <c r="C107" s="8"/>
      <c r="D107" s="8"/>
      <c r="E107" s="8"/>
      <c r="F107" s="8"/>
      <c r="G107" s="8"/>
      <c r="H107" s="8"/>
      <c r="I107" s="8">
        <v>185.6</v>
      </c>
      <c r="J107" s="8"/>
      <c r="K107" s="8"/>
      <c r="L107" s="8"/>
      <c r="M107" s="8">
        <v>579.5</v>
      </c>
    </row>
    <row r="108" spans="1:13" ht="15" x14ac:dyDescent="0.2">
      <c r="A108" s="10" t="s">
        <v>130</v>
      </c>
      <c r="B108" s="8">
        <v>1494.8</v>
      </c>
      <c r="C108" s="8"/>
      <c r="D108" s="8"/>
      <c r="E108" s="8">
        <v>526.79999999999995</v>
      </c>
      <c r="F108" s="8"/>
      <c r="G108" s="8"/>
      <c r="H108" s="8"/>
      <c r="I108" s="8">
        <v>226.6</v>
      </c>
      <c r="J108" s="8"/>
      <c r="K108" s="8"/>
      <c r="L108" s="8"/>
      <c r="M108" s="8"/>
    </row>
    <row r="109" spans="1:13" ht="15" x14ac:dyDescent="0.2">
      <c r="A109" s="10" t="s">
        <v>131</v>
      </c>
      <c r="B109" s="8">
        <v>728.9</v>
      </c>
      <c r="C109" s="8"/>
      <c r="D109" s="8"/>
      <c r="E109" s="8">
        <v>267</v>
      </c>
      <c r="F109" s="8"/>
      <c r="G109" s="8"/>
      <c r="H109" s="8"/>
      <c r="I109" s="8">
        <v>108.9</v>
      </c>
      <c r="J109" s="8"/>
      <c r="K109" s="8"/>
      <c r="L109" s="8"/>
      <c r="M109" s="8"/>
    </row>
    <row r="110" spans="1:13" ht="15" x14ac:dyDescent="0.2">
      <c r="A110" s="10" t="s">
        <v>132</v>
      </c>
      <c r="B110" s="8">
        <v>2946</v>
      </c>
      <c r="C110" s="8"/>
      <c r="D110" s="8"/>
      <c r="E110" s="8">
        <v>1671.3</v>
      </c>
      <c r="F110" s="8"/>
      <c r="G110" s="8"/>
      <c r="H110" s="8"/>
      <c r="I110" s="8">
        <v>333.2</v>
      </c>
      <c r="J110" s="8"/>
      <c r="K110" s="8"/>
      <c r="L110" s="8"/>
      <c r="M110" s="8"/>
    </row>
    <row r="111" spans="1:13" ht="15" x14ac:dyDescent="0.2">
      <c r="A111" s="10" t="s">
        <v>133</v>
      </c>
      <c r="B111" s="8">
        <v>3574.9</v>
      </c>
      <c r="C111" s="8"/>
      <c r="D111" s="8"/>
      <c r="E111" s="8">
        <v>787.6</v>
      </c>
      <c r="F111" s="8"/>
      <c r="G111" s="8"/>
      <c r="H111" s="8"/>
      <c r="I111" s="8">
        <v>376.1</v>
      </c>
      <c r="J111" s="8"/>
      <c r="K111" s="8"/>
      <c r="L111" s="8"/>
      <c r="M111" s="8"/>
    </row>
    <row r="112" spans="1:13" ht="15" x14ac:dyDescent="0.2">
      <c r="A112" s="10" t="s">
        <v>134</v>
      </c>
      <c r="B112" s="8">
        <v>703.8</v>
      </c>
      <c r="C112" s="8"/>
      <c r="D112" s="8"/>
      <c r="E112" s="8"/>
      <c r="F112" s="8"/>
      <c r="G112" s="8"/>
      <c r="H112" s="8"/>
      <c r="I112" s="8">
        <v>247.6</v>
      </c>
      <c r="J112" s="8"/>
      <c r="K112" s="8"/>
      <c r="L112" s="8"/>
      <c r="M112" s="8">
        <v>122.2</v>
      </c>
    </row>
    <row r="113" spans="1:13" ht="15" x14ac:dyDescent="0.2">
      <c r="A113" s="10" t="s">
        <v>135</v>
      </c>
      <c r="B113" s="8">
        <v>1075.7</v>
      </c>
      <c r="C113" s="8">
        <v>395.2</v>
      </c>
      <c r="D113" s="8"/>
      <c r="E113" s="8">
        <v>268.3</v>
      </c>
      <c r="F113" s="8"/>
      <c r="G113" s="8"/>
      <c r="H113" s="8"/>
      <c r="I113" s="8">
        <v>130.30000000000001</v>
      </c>
      <c r="J113" s="8"/>
      <c r="K113" s="8"/>
      <c r="L113" s="8"/>
      <c r="M113" s="8"/>
    </row>
    <row r="114" spans="1:13" ht="15" x14ac:dyDescent="0.2">
      <c r="A114" s="10" t="s">
        <v>136</v>
      </c>
      <c r="B114" s="8">
        <v>768.3</v>
      </c>
      <c r="C114" s="8"/>
      <c r="D114" s="8"/>
      <c r="E114" s="8">
        <v>470.3</v>
      </c>
      <c r="F114" s="8"/>
      <c r="G114" s="8"/>
      <c r="H114" s="8"/>
      <c r="I114" s="8">
        <v>146.19999999999999</v>
      </c>
      <c r="J114" s="8"/>
      <c r="K114" s="8"/>
      <c r="L114" s="8"/>
      <c r="M114" s="8"/>
    </row>
    <row r="115" spans="1:13" ht="15" x14ac:dyDescent="0.2">
      <c r="A115" s="10" t="s">
        <v>137</v>
      </c>
      <c r="B115" s="8">
        <v>1299.7</v>
      </c>
      <c r="C115" s="8">
        <v>225.1</v>
      </c>
      <c r="D115" s="8"/>
      <c r="E115" s="8">
        <v>473.3</v>
      </c>
      <c r="F115" s="8"/>
      <c r="G115" s="8"/>
      <c r="H115" s="8"/>
      <c r="I115" s="8">
        <v>222.1</v>
      </c>
      <c r="J115" s="8"/>
      <c r="K115" s="8"/>
      <c r="L115" s="8"/>
      <c r="M115" s="8"/>
    </row>
    <row r="116" spans="1:13" ht="15" x14ac:dyDescent="0.2">
      <c r="A116" s="10" t="s">
        <v>138</v>
      </c>
      <c r="B116" s="8">
        <v>703.9</v>
      </c>
      <c r="C116" s="8"/>
      <c r="D116" s="8"/>
      <c r="E116" s="8">
        <v>244.7</v>
      </c>
      <c r="F116" s="8"/>
      <c r="G116" s="8"/>
      <c r="H116" s="8"/>
      <c r="I116" s="8">
        <v>116.3</v>
      </c>
      <c r="J116" s="8"/>
      <c r="K116" s="8"/>
      <c r="L116" s="8"/>
      <c r="M116" s="8"/>
    </row>
    <row r="117" spans="1:13" ht="15.75" x14ac:dyDescent="0.2">
      <c r="A117" s="11" t="s">
        <v>35</v>
      </c>
      <c r="B117" s="13">
        <f>SUM(B102:B116)</f>
        <v>21609.600000000002</v>
      </c>
      <c r="C117" s="13">
        <f>SUM(C102:C116)</f>
        <v>1527.8999999999999</v>
      </c>
      <c r="D117" s="13"/>
      <c r="E117" s="13">
        <f>SUM(E102:E116)</f>
        <v>7268.3000000000011</v>
      </c>
      <c r="F117" s="13"/>
      <c r="G117" s="13"/>
      <c r="H117" s="13"/>
      <c r="I117" s="13">
        <f>SUM(I102:I116)</f>
        <v>3475.8999999999996</v>
      </c>
      <c r="J117" s="13"/>
      <c r="K117" s="13"/>
      <c r="L117" s="13"/>
      <c r="M117" s="13">
        <f>SUM(M102:M116)</f>
        <v>953.7</v>
      </c>
    </row>
    <row r="118" spans="1:13" ht="19.5" thickBot="1" x14ac:dyDescent="0.25">
      <c r="A118" s="11" t="s">
        <v>35</v>
      </c>
      <c r="B118" s="34">
        <f>B13+B16+B57+B70+B80+B91+B95+B100+B117</f>
        <v>188912.91</v>
      </c>
      <c r="C118" s="34">
        <f>C57+C80+C91+C100+C117</f>
        <v>9889.9</v>
      </c>
      <c r="D118" s="61">
        <f>D57+D100</f>
        <v>8861</v>
      </c>
      <c r="E118" s="61">
        <f>E13+E16+E57+E70+E80+E95+E100+E117</f>
        <v>51758.3</v>
      </c>
      <c r="F118" s="61">
        <f>F100</f>
        <v>2.25</v>
      </c>
      <c r="G118" s="61">
        <f>G57+G100</f>
        <v>294.25</v>
      </c>
      <c r="H118" s="61"/>
      <c r="I118" s="61">
        <f>I13+I16+I57+I70+I80+I91+I95+I100+I117</f>
        <v>23171.079999999994</v>
      </c>
      <c r="J118" s="61">
        <f>J100</f>
        <v>39</v>
      </c>
      <c r="K118" s="61">
        <f>K57+K80+K91+K100</f>
        <v>647.09999999999991</v>
      </c>
      <c r="L118" s="61">
        <f>L80+L100</f>
        <v>301.2</v>
      </c>
      <c r="M118" s="34" t="e">
        <f>SUM(#REF!)</f>
        <v>#REF!</v>
      </c>
    </row>
    <row r="119" spans="1:13" ht="18" x14ac:dyDescent="0.25">
      <c r="D119" s="62"/>
      <c r="E119" s="62"/>
      <c r="F119" s="62"/>
      <c r="G119" s="62"/>
      <c r="H119" s="62"/>
      <c r="I119" s="62"/>
      <c r="J119" s="62"/>
      <c r="K119" s="62"/>
      <c r="L119" s="62"/>
    </row>
    <row r="120" spans="1:13" ht="15.75" x14ac:dyDescent="0.25">
      <c r="A120" s="5"/>
      <c r="D120" s="55">
        <f>D118+E118</f>
        <v>60619.3</v>
      </c>
      <c r="E120" s="56"/>
      <c r="F120" s="55">
        <f>F118+G118+I118+J118+K118+L118</f>
        <v>24454.879999999994</v>
      </c>
    </row>
  </sheetData>
  <mergeCells count="14">
    <mergeCell ref="A71:M71"/>
    <mergeCell ref="A17:M17"/>
    <mergeCell ref="A58:M58"/>
    <mergeCell ref="A8:M8"/>
    <mergeCell ref="A14:M14"/>
    <mergeCell ref="A101:M101"/>
    <mergeCell ref="A96:M96"/>
    <mergeCell ref="A92:M92"/>
    <mergeCell ref="A81:M81"/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Мощности</vt:lpstr>
      <vt:lpstr>Площади</vt:lpstr>
      <vt:lpstr>Мощности!Область_печати</vt:lpstr>
      <vt:lpstr>Площади!Область_печати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2017-05-18T06:18:32Z</dcterms:modified>
</cp:coreProperties>
</file>